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OAP\DIPLAN\COLICIT\# Pregões - backup parcial\Pregões 2019\Pregão 08 2019  Limpeza - reitoria\zipadas\"/>
    </mc:Choice>
  </mc:AlternateContent>
  <bookViews>
    <workbookView xWindow="0" yWindow="0" windowWidth="11160" windowHeight="8430" tabRatio="988"/>
  </bookViews>
  <sheets>
    <sheet name="Real BCCPA-IN 5-CV - 40%" sheetId="2" r:id="rId1"/>
    <sheet name="RESUMO" sheetId="13" r:id="rId2"/>
    <sheet name="INSUMOS" sheetId="9" r:id="rId3"/>
  </sheets>
  <definedNames>
    <definedName name="_xlnm.Print_Area" localSheetId="2">INSUMOS!$A$1:$H$92</definedName>
    <definedName name="_xlnm.Print_Area" localSheetId="0">'Real BCCPA-IN 5-CV - 40%'!$A$1:$J$226</definedName>
    <definedName name="_xlnm.Print_Area" localSheetId="1">RESUMO!$A$1:$J$18</definedName>
  </definedNames>
  <calcPr calcId="162913"/>
</workbook>
</file>

<file path=xl/calcChain.xml><?xml version="1.0" encoding="utf-8"?>
<calcChain xmlns="http://schemas.openxmlformats.org/spreadsheetml/2006/main">
  <c r="J71" i="2" l="1"/>
  <c r="J40" i="2"/>
  <c r="G49" i="9" l="1"/>
  <c r="G48" i="9"/>
  <c r="E49" i="9"/>
  <c r="E48" i="9"/>
  <c r="E43" i="9"/>
  <c r="G43" i="9" s="1"/>
  <c r="J22" i="2" l="1"/>
  <c r="H214" i="2" l="1"/>
  <c r="F173" i="2"/>
  <c r="I173" i="2" s="1"/>
  <c r="F177" i="2"/>
  <c r="I177" i="2" s="1"/>
  <c r="J25" i="2"/>
  <c r="I14" i="2"/>
  <c r="I18" i="2" s="1"/>
  <c r="J27" i="2" s="1"/>
  <c r="G59" i="9" l="1"/>
  <c r="D8" i="9"/>
  <c r="F8" i="9" s="1"/>
  <c r="D9" i="9"/>
  <c r="F9" i="9" s="1"/>
  <c r="D10" i="9"/>
  <c r="F10" i="9" s="1"/>
  <c r="D11" i="9"/>
  <c r="F11" i="9" s="1"/>
  <c r="D12" i="9"/>
  <c r="F12" i="9" s="1"/>
  <c r="D13" i="9"/>
  <c r="F13" i="9" s="1"/>
  <c r="D14" i="9"/>
  <c r="F14" i="9" s="1"/>
  <c r="D15" i="9"/>
  <c r="F15" i="9" s="1"/>
  <c r="D16" i="9"/>
  <c r="F16" i="9" s="1"/>
  <c r="D17" i="9"/>
  <c r="F17" i="9" s="1"/>
  <c r="D18" i="9"/>
  <c r="F18" i="9" s="1"/>
  <c r="D19" i="9"/>
  <c r="F19" i="9" s="1"/>
  <c r="D20" i="9"/>
  <c r="F20" i="9" s="1"/>
  <c r="D21" i="9"/>
  <c r="F21" i="9" s="1"/>
  <c r="D26" i="9"/>
  <c r="F26" i="9" s="1"/>
  <c r="D27" i="9"/>
  <c r="F27" i="9" s="1"/>
  <c r="D28" i="9"/>
  <c r="F28" i="9" s="1"/>
  <c r="D29" i="9"/>
  <c r="F29" i="9" s="1"/>
  <c r="E34" i="9"/>
  <c r="G34" i="9" s="1"/>
  <c r="E35" i="9"/>
  <c r="G35" i="9" s="1"/>
  <c r="E36" i="9"/>
  <c r="G36" i="9" s="1"/>
  <c r="E37" i="9"/>
  <c r="G37" i="9" s="1"/>
  <c r="E38" i="9"/>
  <c r="G38" i="9" s="1"/>
  <c r="E39" i="9"/>
  <c r="G39" i="9" s="1"/>
  <c r="E40" i="9"/>
  <c r="G40" i="9" s="1"/>
  <c r="E41" i="9"/>
  <c r="G41" i="9" s="1"/>
  <c r="E42" i="9"/>
  <c r="G42" i="9" s="1"/>
  <c r="E44" i="9"/>
  <c r="G44" i="9" s="1"/>
  <c r="E45" i="9"/>
  <c r="G45" i="9" s="1"/>
  <c r="E46" i="9"/>
  <c r="G46" i="9" s="1"/>
  <c r="E47" i="9"/>
  <c r="G47" i="9" s="1"/>
  <c r="E50" i="9"/>
  <c r="G50" i="9" s="1"/>
  <c r="E51" i="9"/>
  <c r="G51" i="9" s="1"/>
  <c r="E52" i="9"/>
  <c r="G52" i="9" s="1"/>
  <c r="E53" i="9"/>
  <c r="G53" i="9" s="1"/>
  <c r="E58" i="9"/>
  <c r="G58" i="9" s="1"/>
  <c r="E59" i="9"/>
  <c r="E60" i="9"/>
  <c r="G60" i="9" s="1"/>
  <c r="E61" i="9"/>
  <c r="G61" i="9"/>
  <c r="E62" i="9"/>
  <c r="G62" i="9"/>
  <c r="E63" i="9"/>
  <c r="G63" i="9"/>
  <c r="E64" i="9"/>
  <c r="G64" i="9"/>
  <c r="E65" i="9"/>
  <c r="G65" i="9"/>
  <c r="E70" i="9"/>
  <c r="E71" i="9"/>
  <c r="E72" i="9"/>
  <c r="E73" i="9"/>
  <c r="E74" i="9"/>
  <c r="E75" i="9"/>
  <c r="E76" i="9"/>
  <c r="I220" i="2"/>
  <c r="I15" i="13" s="1"/>
  <c r="H207" i="2"/>
  <c r="H211" i="2"/>
  <c r="J41" i="2"/>
  <c r="I57" i="2"/>
  <c r="I63" i="2" s="1"/>
  <c r="I147" i="2"/>
  <c r="I169" i="2"/>
  <c r="I181" i="2"/>
  <c r="H187" i="2"/>
  <c r="H190" i="2"/>
  <c r="F196" i="2"/>
  <c r="H202" i="2"/>
  <c r="L202" i="2" s="1"/>
  <c r="H203" i="2"/>
  <c r="L203" i="2" s="1"/>
  <c r="H204" i="2"/>
  <c r="L204" i="2" s="1"/>
  <c r="H205" i="2"/>
  <c r="L205" i="2" s="1"/>
  <c r="H206" i="2"/>
  <c r="L206" i="2" s="1"/>
  <c r="H209" i="2"/>
  <c r="L209" i="2" s="1"/>
  <c r="H210" i="2"/>
  <c r="L210" i="2" s="1"/>
  <c r="H216" i="2" l="1"/>
  <c r="J112" i="2"/>
  <c r="J113" i="2" s="1"/>
  <c r="J118" i="2" s="1"/>
  <c r="J67" i="2"/>
  <c r="J76" i="2" s="1"/>
  <c r="J82" i="2" s="1"/>
  <c r="J42" i="2"/>
  <c r="E77" i="9"/>
  <c r="E78" i="9" s="1"/>
  <c r="G66" i="9"/>
  <c r="G67" i="9" s="1"/>
  <c r="G54" i="9"/>
  <c r="B83" i="9" s="1"/>
  <c r="F30" i="9"/>
  <c r="F31" i="9" s="1"/>
  <c r="F22" i="9"/>
  <c r="B81" i="9" s="1"/>
  <c r="L211" i="2"/>
  <c r="J103" i="2" l="1"/>
  <c r="J90" i="2"/>
  <c r="J91" i="2" s="1"/>
  <c r="J89" i="2"/>
  <c r="J92" i="2"/>
  <c r="J58" i="2"/>
  <c r="J62" i="2"/>
  <c r="J55" i="2"/>
  <c r="J59" i="2"/>
  <c r="J154" i="2"/>
  <c r="J57" i="2"/>
  <c r="J47" i="2"/>
  <c r="J56" i="2"/>
  <c r="J60" i="2"/>
  <c r="J99" i="2"/>
  <c r="J48" i="2"/>
  <c r="J61" i="2"/>
  <c r="B88" i="9"/>
  <c r="D88" i="9" s="1"/>
  <c r="F88" i="9" s="1"/>
  <c r="B86" i="9"/>
  <c r="D86" i="9" s="1"/>
  <c r="F86" i="9" s="1"/>
  <c r="G55" i="9"/>
  <c r="D83" i="9"/>
  <c r="F83" i="9" s="1"/>
  <c r="C83" i="9"/>
  <c r="B82" i="9"/>
  <c r="D82" i="9" s="1"/>
  <c r="F82" i="9" s="1"/>
  <c r="E31" i="9"/>
  <c r="F23" i="9"/>
  <c r="D81" i="9"/>
  <c r="F81" i="9" s="1"/>
  <c r="C81" i="9"/>
  <c r="J87" i="2" l="1"/>
  <c r="J88" i="2" s="1"/>
  <c r="J96" i="2"/>
  <c r="J63" i="2"/>
  <c r="J81" i="2" s="1"/>
  <c r="J49" i="2"/>
  <c r="B84" i="9"/>
  <c r="D84" i="9" s="1"/>
  <c r="C82" i="9"/>
  <c r="F84" i="9"/>
  <c r="J102" i="2" l="1"/>
  <c r="J101" i="2"/>
  <c r="J104" i="2"/>
  <c r="J100" i="2"/>
  <c r="J93" i="2"/>
  <c r="J156" i="2" s="1"/>
  <c r="J50" i="2"/>
  <c r="J51" i="2" s="1"/>
  <c r="J80" i="2" s="1"/>
  <c r="J83" i="2" s="1"/>
  <c r="J155" i="2" s="1"/>
  <c r="F90" i="9"/>
  <c r="J127" i="2"/>
  <c r="B90" i="9"/>
  <c r="D90" i="9" s="1"/>
  <c r="C84" i="9"/>
  <c r="J105" i="2" l="1"/>
  <c r="J158" i="2"/>
  <c r="J106" i="2" l="1"/>
  <c r="J107" i="2" s="1"/>
  <c r="J117" i="2" s="1"/>
  <c r="J119" i="2" s="1"/>
  <c r="J157" i="2" l="1"/>
  <c r="J159" i="2" s="1"/>
  <c r="J131" i="2"/>
  <c r="J132" i="2" s="1"/>
  <c r="J133" i="2" s="1"/>
  <c r="J134" i="2" s="1"/>
  <c r="J135" i="2" l="1"/>
  <c r="J139" i="2" l="1"/>
  <c r="J138" i="2"/>
  <c r="J144" i="2"/>
  <c r="J145" i="2" l="1"/>
  <c r="J160" i="2" s="1"/>
  <c r="J161" i="2" s="1"/>
  <c r="J147" i="2"/>
  <c r="G178" i="2" l="1"/>
  <c r="I178" i="2" s="1"/>
  <c r="I179" i="2" s="1"/>
  <c r="F205" i="2" s="1"/>
  <c r="I205" i="2" s="1"/>
  <c r="G197" i="2"/>
  <c r="I197" i="2" s="1"/>
  <c r="I198" i="2" s="1"/>
  <c r="F213" i="2" s="1"/>
  <c r="I213" i="2" s="1"/>
  <c r="I214" i="2" s="1"/>
  <c r="G174" i="2"/>
  <c r="I174" i="2" s="1"/>
  <c r="I175" i="2" s="1"/>
  <c r="F204" i="2" s="1"/>
  <c r="G182" i="2"/>
  <c r="I182" i="2" s="1"/>
  <c r="I183" i="2" s="1"/>
  <c r="F206" i="2" s="1"/>
  <c r="I206" i="2" s="1"/>
  <c r="G166" i="2"/>
  <c r="I166" i="2" s="1"/>
  <c r="I167" i="2" s="1"/>
  <c r="F202" i="2" s="1"/>
  <c r="I202" i="2" s="1"/>
  <c r="I187" i="2"/>
  <c r="J187" i="2" s="1"/>
  <c r="J188" i="2" s="1"/>
  <c r="I190" i="2"/>
  <c r="J190" i="2" s="1"/>
  <c r="J191" i="2" s="1"/>
  <c r="G170" i="2"/>
  <c r="I170" i="2" s="1"/>
  <c r="I171" i="2" s="1"/>
  <c r="F203" i="2" s="1"/>
  <c r="I203" i="2" s="1"/>
  <c r="I204" i="2" l="1"/>
  <c r="I207" i="2" s="1"/>
  <c r="F209" i="2"/>
  <c r="I209" i="2" s="1"/>
  <c r="F210" i="2"/>
  <c r="I210" i="2" s="1"/>
  <c r="I211" i="2" l="1"/>
  <c r="I216" i="2" l="1"/>
  <c r="I222" i="2" s="1"/>
  <c r="I17" i="13" s="1"/>
  <c r="I218" i="2" l="1"/>
  <c r="G226" i="2" s="1"/>
  <c r="I13" i="13" l="1"/>
</calcChain>
</file>

<file path=xl/sharedStrings.xml><?xml version="1.0" encoding="utf-8"?>
<sst xmlns="http://schemas.openxmlformats.org/spreadsheetml/2006/main" count="507" uniqueCount="314">
  <si>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</si>
  <si>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</si>
  <si>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</si>
  <si>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</si>
  <si>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</si>
  <si>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</si>
  <si>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</si>
  <si>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</si>
  <si>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</si>
  <si>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</si>
  <si>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</si>
  <si>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</si>
  <si>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</si>
  <si>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</si>
  <si>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a) Áreas internas - Pisos acarpetados</t>
  </si>
  <si>
    <t>m2</t>
  </si>
  <si>
    <t>b) Áreas internas - Pisos frios</t>
  </si>
  <si>
    <t>e) Áreas internas - Oficinas</t>
  </si>
  <si>
    <t>f) Áreas internas - Áreas com espaços livres - saguão, hall e salão</t>
  </si>
  <si>
    <t>m-2</t>
  </si>
  <si>
    <t>m-1</t>
  </si>
  <si>
    <t>m0</t>
  </si>
  <si>
    <t>TOTAL DA ÁREA INTERNA</t>
  </si>
  <si>
    <t>TOTAL DA ÁREA DA ESQUADRIA EXTERNA - FACE INTERNA/EXTERNA</t>
  </si>
  <si>
    <t>a) Áreas hospitalares e assemelhadas</t>
  </si>
  <si>
    <r>
      <t xml:space="preserve">                                                                                                     </t>
    </r>
    <r>
      <rPr>
        <b/>
        <sz val="10"/>
        <color indexed="10"/>
        <rFont val="Arial"/>
        <family val="2"/>
      </rPr>
      <t>TOTAL DAS ÁREAS HOSPITALARES</t>
    </r>
  </si>
  <si>
    <t xml:space="preserve">TOTAL GERAL </t>
  </si>
  <si>
    <r>
      <t xml:space="preserve">1. MÓDULOS 
</t>
    </r>
    <r>
      <rPr>
        <b/>
        <sz val="12"/>
        <rFont val="Arial"/>
        <family val="2"/>
      </rPr>
      <t xml:space="preserve">Mão de obra
</t>
    </r>
    <r>
      <rPr>
        <b/>
        <sz val="11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</si>
  <si>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</si>
  <si>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</si>
  <si>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</si>
  <si>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</si>
  <si>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</si>
  <si>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</si>
  <si>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 xml:space="preserve">      servente de limpeza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</si>
  <si>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</si>
  <si>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</si>
  <si>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</si>
  <si>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</si>
  <si>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</si>
  <si>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t>E</t>
  </si>
  <si>
    <t>F</t>
  </si>
  <si>
    <t>G</t>
  </si>
  <si>
    <t xml:space="preserve">Total </t>
  </si>
  <si>
    <t>Módulo 2 – Encargos e Benefícios Anuais, Mensais e Diários</t>
  </si>
  <si>
    <t>2.1</t>
  </si>
  <si>
    <t>Valor (R$)</t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</si>
  <si>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</si>
  <si>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</si>
  <si>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</si>
  <si>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</si>
  <si>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</si>
  <si>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</si>
  <si>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</si>
  <si>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</si>
  <si>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</si>
  <si>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</si>
  <si>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</si>
  <si>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</si>
  <si>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</si>
  <si>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</si>
  <si>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</si>
  <si>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</si>
  <si>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</si>
  <si>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</si>
  <si>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</si>
  <si>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</si>
  <si>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t xml:space="preserve">Transporte                                              </t>
    </r>
    <r>
      <rPr>
        <b/>
        <sz val="10"/>
        <color indexed="10"/>
        <rFont val="Arial"/>
        <family val="2"/>
      </rPr>
      <t xml:space="preserve"> Cálculo do valor: [(2xVTx22)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</si>
  <si>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</si>
  <si>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</si>
  <si>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</si>
  <si>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</si>
  <si>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t xml:space="preserve">      B.2) Quantidade de dias do mês de recebimento de auxílio-alimentação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</si>
  <si>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</si>
  <si>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</si>
  <si>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</si>
  <si>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</si>
  <si>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</si>
  <si>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r>
      <t xml:space="preserve">Aviso Prévio Indenizado     </t>
    </r>
    <r>
      <rPr>
        <b/>
        <sz val="8"/>
        <color indexed="10"/>
        <rFont val="Arial"/>
        <family val="2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</si>
  <si>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</si>
  <si>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t xml:space="preserve">Aviso Prévio Trabalhado                 (negociar extinção/redução na 1ª prorrogação)
</t>
    </r>
    <r>
      <rPr>
        <b/>
        <sz val="10"/>
        <color indexed="10"/>
        <rFont val="Arial"/>
        <family val="2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</si>
  <si>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</si>
  <si>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t>Módulo 4 - Custo de Reposição do Profissional Ausente</t>
  </si>
  <si>
    <t>4.1</t>
  </si>
  <si>
    <t>Ausências Legais</t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</si>
  <si>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</si>
  <si>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</si>
  <si>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</si>
  <si>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</si>
  <si>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</si>
  <si>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</si>
  <si>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</si>
  <si>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</si>
  <si>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</si>
  <si>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</si>
  <si>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</si>
  <si>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</si>
  <si>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</si>
  <si>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</si>
  <si>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</si>
  <si>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</si>
  <si>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</si>
  <si>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</si>
  <si>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</si>
  <si>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Custos Indiretos</t>
  </si>
  <si>
    <t>Lucro</t>
  </si>
  <si>
    <t>Tributos</t>
  </si>
  <si>
    <t>C.1    Tributos Federais (especificar)</t>
  </si>
  <si>
    <r>
      <t xml:space="preserve">  a) Cofins  </t>
    </r>
    <r>
      <rPr>
        <sz val="10"/>
        <color indexed="10"/>
        <rFont val="Arial"/>
        <family val="2"/>
      </rPr>
      <t>(depende do regime de tributação - utilizada a hipótese de Lucro Real)</t>
    </r>
  </si>
  <si>
    <r>
      <t xml:space="preserve">  b) PIS </t>
    </r>
    <r>
      <rPr>
        <sz val="10"/>
        <color indexed="10"/>
        <rFont val="Arial"/>
        <family val="2"/>
      </rPr>
      <t>(depende do regime de tributação - utilizada a hipótese de Lucro Real)</t>
    </r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</si>
  <si>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</si>
  <si>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</si>
  <si>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</si>
  <si>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</si>
  <si>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</si>
  <si>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</si>
  <si>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</si>
  <si>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</si>
  <si>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</si>
  <si>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</si>
  <si>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</si>
  <si>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</si>
  <si>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</si>
  <si>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</si>
  <si>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</si>
  <si>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</si>
  <si>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3.  COMPLEMENTO DOS SERVIÇOS DE LIMPEZA E CONSERVAÇÃO</t>
  </si>
  <si>
    <t>PREÇO MENSAL UNITÁRIO POR M² (metro quadrado)</t>
  </si>
  <si>
    <t>MÃO DE OBRA 
       ENCARREGADO / SERVENTE</t>
  </si>
  <si>
    <t>(1) 
PRODUTIVIDADE
(1/M²)</t>
  </si>
  <si>
    <t>(2)
PREÇO HOMEM-MÊS                   (R$)</t>
  </si>
  <si>
    <t>(1 X 2)
SUBTOTAL
(R$/M²)</t>
  </si>
  <si>
    <t>TOTAL</t>
  </si>
  <si>
    <t>1</t>
  </si>
  <si>
    <r>
      <t xml:space="preserve">MÃO DE OBRA 
       </t>
    </r>
    <r>
      <rPr>
        <b/>
        <sz val="8"/>
        <color indexed="8"/>
        <rFont val="Arial"/>
        <family val="2"/>
      </rPr>
      <t>ENCARREGADO / SERVENTE</t>
    </r>
  </si>
  <si>
    <t>(1)
PRODUTIVIDADE 
(1/M²)</t>
  </si>
  <si>
    <t>(2) FREQUÊNCIA NO MÊS    (HORAS)      16 ***</t>
  </si>
  <si>
    <t>(3)
 JORNADA DE TRABALHO NO MÊS
 (HORAS)</t>
  </si>
  <si>
    <t>(4) 
= (1 X 2 X 3)
Ki****</t>
  </si>
  <si>
    <t>(5)
PREÇO HOMEM-MÊS 
(R$)</t>
  </si>
  <si>
    <t>(6) = (4 X 5)
 SUBTOTAL
 (R$/M²)</t>
  </si>
  <si>
    <t>ÁREA MÉDICO- HOSPITALAR E ASSEMELHADOS</t>
  </si>
  <si>
    <t>MÃO DE OBRA
ENCARREGADO / SERVENTE</t>
  </si>
  <si>
    <t>(2)
PREÇO HOMEM-MÊS        (R$)</t>
  </si>
  <si>
    <t>4. VALOR MENSAL DOS SERVIÇOS</t>
  </si>
  <si>
    <t>TIPO DE ÁREA</t>
  </si>
  <si>
    <t>PREÇO MENSAL UNITÁRIO (R$/M²)</t>
  </si>
  <si>
    <t>ÁREA
(M²)</t>
  </si>
  <si>
    <t>SUBTOTAL
(R$)</t>
  </si>
  <si>
    <t>TOTAL DA ESQUADRIA EXTERNA</t>
  </si>
  <si>
    <t>TOTAL DAS ÁREAS HOSPITALES E ASSEMELHADAS</t>
  </si>
  <si>
    <t>Valor mensal do serviço</t>
  </si>
  <si>
    <t>Número de meses do contrato</t>
  </si>
  <si>
    <r>
      <t xml:space="preserve">Valor global da proposta </t>
    </r>
    <r>
      <rPr>
        <b/>
        <sz val="10"/>
        <rFont val="Arial"/>
        <family val="2"/>
      </rPr>
      <t>(valor mensal do serviço x nº de meses do contrato)</t>
    </r>
  </si>
  <si>
    <t>Tipo de Mão de Obra</t>
  </si>
  <si>
    <t>Quantidade de Pessoal</t>
  </si>
  <si>
    <t>Servente</t>
  </si>
  <si>
    <r>
      <t>13º (décimo terceiro) Salário</t>
    </r>
    <r>
      <rPr>
        <b/>
        <sz val="11"/>
        <color indexed="8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8,33% sobre o valor do Módulo 1 – Composição da Remuneração, conforme Anexo XII da IN 5/17</t>
    </r>
  </si>
  <si>
    <r>
      <t xml:space="preserve">Multa do FGTS e contribuição social sobre o Aviso Prévio Indenizado </t>
    </r>
    <r>
      <rPr>
        <b/>
        <sz val="8"/>
        <color indexed="10"/>
        <rFont val="Arial"/>
        <family val="2"/>
      </rPr>
      <t>Obrigatória a cotação de 0,24% sobre o valor do Módulo 1 – Composição da Remuneração, conforme Anexo XII da IN Seges nº 5/2017 (0,24% + 4,76% = 5,0%)</t>
    </r>
  </si>
  <si>
    <r>
      <t xml:space="preserve">Multa do FGTS e contribuição social sobre o Aviso Prévio Trabalhado </t>
    </r>
    <r>
      <rPr>
        <b/>
        <sz val="8"/>
        <color indexed="10"/>
        <rFont val="Arial"/>
        <family val="2"/>
      </rPr>
      <t>Obrigatória a cotação de 4,76% sobre o valor do Módulo 1 – Composição da Remuneração, conforme Anexo XII da IN Seges nº 5/2017 (4,76%+0,24% = 5,0%)</t>
    </r>
  </si>
  <si>
    <t>INSUMOS DIVERSOS</t>
  </si>
  <si>
    <t>Materiais de Limpeza – SANEANTES DOMISSANITÁRIOS</t>
  </si>
  <si>
    <t>Unidade</t>
  </si>
  <si>
    <t>Quantidade Mensal</t>
  </si>
  <si>
    <t>Quantidade Anual</t>
  </si>
  <si>
    <t>Valor Unitário</t>
  </si>
  <si>
    <t>Custo Anual</t>
  </si>
  <si>
    <t>Água Sanitária de 1ª qualidade, galão de 5 litros</t>
  </si>
  <si>
    <t>galão</t>
  </si>
  <si>
    <t>litro</t>
  </si>
  <si>
    <t>unidade</t>
  </si>
  <si>
    <t xml:space="preserve">Sabão em barra, pacote 5 unidades </t>
  </si>
  <si>
    <t>pacote</t>
  </si>
  <si>
    <t>Saponáceo em pó, detergente com 300g</t>
  </si>
  <si>
    <t>CISTO ANUAL DOS SANEANTES DOMISSANITÁRIOS</t>
  </si>
  <si>
    <t>CUSTO MENSAL DOS SANEANTES DOMISSANITÁRIOS</t>
  </si>
  <si>
    <t>fardo</t>
  </si>
  <si>
    <t>Sabonete líquido para mãos, cremoso, 5 litros</t>
  </si>
  <si>
    <t>CUSTO ANUAL DOS MATERIAIS DE LIMPEZA – COMPLEMENTARES</t>
  </si>
  <si>
    <t>CUSTO MENSAL DOS  MATERIAIS DE LIMPEZA – COMPLEMENTARES</t>
  </si>
  <si>
    <t>UTENSÍLIOS</t>
  </si>
  <si>
    <t>Quantidade a disponibilizar</t>
  </si>
  <si>
    <t>Vida Útil   (em meses)</t>
  </si>
  <si>
    <t>Balde plástico, 20 litros</t>
  </si>
  <si>
    <t>Desentupidor de pia</t>
  </si>
  <si>
    <t>Desentupidor de vaso sanitário</t>
  </si>
  <si>
    <t>Escova para vaso sanitário</t>
  </si>
  <si>
    <t>Pá de Lixo, com cabo longo</t>
  </si>
  <si>
    <t>Pano de chão/saco alvejado, 45x70 cm</t>
  </si>
  <si>
    <t>Rodo com  2 borrachas - 40cm de largura, com cabo</t>
  </si>
  <si>
    <t xml:space="preserve">CUSTO ANUAL DOS UTENSÍLIOS </t>
  </si>
  <si>
    <t xml:space="preserve">CUSTO MENSAL DOS UTENSÍLIOS </t>
  </si>
  <si>
    <t>EQUIPAMENTOS</t>
  </si>
  <si>
    <t>Depreciação (em meses)</t>
  </si>
  <si>
    <t xml:space="preserve">CUSTO ANUAL DOS EQUIPAMENTOS </t>
  </si>
  <si>
    <t xml:space="preserve">CUSTO MENSAL DOS EQUIPAMENTOS </t>
  </si>
  <si>
    <t>UNIFORMES</t>
  </si>
  <si>
    <t>par</t>
  </si>
  <si>
    <t>CUSTO ANUAL DOS UNIFORMES PARA 1 SERVENTE</t>
  </si>
  <si>
    <t>CUSTO MENSAL DOS UNIFORMES PARA 1 SERVENTE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</si>
  <si>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</si>
  <si>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</si>
  <si>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</si>
  <si>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</si>
  <si>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</si>
  <si>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COMPLEMENTARES</t>
  </si>
  <si>
    <t>Materiais de Limpeza – UTENSÍLIOS</t>
  </si>
  <si>
    <t>MATERIAIS</t>
  </si>
  <si>
    <t>TOTAIS</t>
  </si>
  <si>
    <t>Ponto Biométrico</t>
  </si>
  <si>
    <t>Carro Estação de limpeza multifuncional com bolsa de vinil</t>
  </si>
  <si>
    <t>álcool 70 °INPM (70% p/p) ou 77 °GL (77% v/v)</t>
  </si>
  <si>
    <t>Alcool gel (álcool etílico, tipo hidratado</t>
  </si>
  <si>
    <t>Desinfetante de uso geral</t>
  </si>
  <si>
    <t>desodorizador de ar de 360 ml (tipo aerossol)</t>
  </si>
  <si>
    <t>Limpa vidros</t>
  </si>
  <si>
    <t>Limpa carpete</t>
  </si>
  <si>
    <t>Limpador Multiuso</t>
  </si>
  <si>
    <t>Lustra móveis 200 ml</t>
  </si>
  <si>
    <t>Sabão em pó</t>
  </si>
  <si>
    <t>kg</t>
  </si>
  <si>
    <t>Tela desodorante para mictório</t>
  </si>
  <si>
    <t>Óleo de peróba 200 ml</t>
  </si>
  <si>
    <t>Papel higiênico de alta qualidade folha dupla tipo personal, nice ou similar em rolo de 30m, fardo com 64 unidades</t>
  </si>
  <si>
    <t>Escada de alumínio 6 degraus</t>
  </si>
  <si>
    <t>Placas sinalizadoras</t>
  </si>
  <si>
    <t>MOP completo Seco</t>
  </si>
  <si>
    <t>kit</t>
  </si>
  <si>
    <t>carrinho de lixo comum</t>
  </si>
  <si>
    <t>Escova nylon manual, cerdas duras (escova de mão)</t>
  </si>
  <si>
    <t>Vassoura de nylon 30cm c/ cabo de madeira plastificado</t>
  </si>
  <si>
    <t>Espanador grande</t>
  </si>
  <si>
    <t>Flanela amarela de algodão, 40x60cm</t>
  </si>
  <si>
    <t>Calça de tecido de algodão (tipo jeans)</t>
  </si>
  <si>
    <t>camiseta de manga curta com logotipo e nome da contratada</t>
  </si>
  <si>
    <t>jaleco de tecido de algodão (tipo jeans) com logotípo e nome da contratada</t>
  </si>
  <si>
    <t>calçado tipo botina de couro, em PU com solado antiderrapante, reistente a choque elétrico</t>
  </si>
  <si>
    <t>Camiseta de manga longa com logotípo e nome da contratada</t>
  </si>
  <si>
    <t>Jaqueta, forrada com elástico nos punhos e firme com logotípo e nome da contratada</t>
  </si>
  <si>
    <t>LIMPEZA - Regime de Tributação: Lucro Real</t>
  </si>
  <si>
    <t>Pelotas/RS</t>
  </si>
  <si>
    <t>Seguro contra riscos de acidente de trabalho</t>
  </si>
  <si>
    <r>
      <t xml:space="preserve">13º (décimo terceiro) Salário </t>
    </r>
    <r>
      <rPr>
        <b/>
        <sz val="10"/>
        <rFont val="Arial"/>
        <family val="2"/>
      </rPr>
      <t>e Adicional de Férias</t>
    </r>
  </si>
  <si>
    <t>BASE DE CÁLCULO DOS CUSTOS INDIRETOS</t>
  </si>
  <si>
    <t>BASE DE CÁLCULO DO LUCRO</t>
  </si>
  <si>
    <t>BASE DE CÁLCULO DOS TRIBUTOS</t>
  </si>
  <si>
    <t xml:space="preserve"> c) IRPJ</t>
  </si>
  <si>
    <t xml:space="preserve"> d) CSLL</t>
  </si>
  <si>
    <r>
      <t xml:space="preserve">  a) ISS             </t>
    </r>
    <r>
      <rPr>
        <sz val="10"/>
        <color indexed="10"/>
        <rFont val="Arial"/>
        <family val="2"/>
      </rPr>
      <t xml:space="preserve"> (Lei Ordinária 5.147/2005 - Prefeitura de Pelotas/RS</t>
    </r>
  </si>
  <si>
    <r>
      <t xml:space="preserve">ENC. / Oficinas </t>
    </r>
    <r>
      <rPr>
        <sz val="10"/>
        <color indexed="10"/>
        <rFont val="Arial"/>
        <family val="2"/>
      </rPr>
      <t>= 1/(30**x1800*)</t>
    </r>
  </si>
  <si>
    <r>
      <t xml:space="preserve">SERV. / Oficinas </t>
    </r>
    <r>
      <rPr>
        <sz val="10"/>
        <color indexed="10"/>
        <rFont val="Arial"/>
        <family val="2"/>
      </rPr>
      <t>= 1/1800*</t>
    </r>
  </si>
  <si>
    <r>
      <t xml:space="preserve">ENC. / Pisos acarpetados </t>
    </r>
    <r>
      <rPr>
        <sz val="10"/>
        <color indexed="25"/>
        <rFont val="Arial"/>
        <family val="2"/>
      </rPr>
      <t xml:space="preserve"> </t>
    </r>
    <r>
      <rPr>
        <sz val="10"/>
        <color indexed="10"/>
        <rFont val="Arial"/>
        <family val="2"/>
      </rPr>
      <t>= 1/(30** x 1200*)</t>
    </r>
  </si>
  <si>
    <r>
      <t>SERV. / Pisos acarpetados</t>
    </r>
    <r>
      <rPr>
        <sz val="10"/>
        <color indexed="10"/>
        <rFont val="Arial"/>
        <family val="2"/>
      </rPr>
      <t xml:space="preserve"> = 1 / 1200*</t>
    </r>
  </si>
  <si>
    <r>
      <t xml:space="preserve">ENC. / Áreas com espaços livres - saguão, hall e salão </t>
    </r>
    <r>
      <rPr>
        <sz val="10"/>
        <color indexed="10"/>
        <rFont val="Arial"/>
        <family val="2"/>
      </rPr>
      <t>= 1/(30**x1500*)</t>
    </r>
  </si>
  <si>
    <r>
      <t xml:space="preserve">SERV. / Áreas com espaços livres - saguão, hall e salão </t>
    </r>
    <r>
      <rPr>
        <sz val="10"/>
        <color indexed="10"/>
        <rFont val="Arial"/>
        <family val="2"/>
      </rPr>
      <t>= 1/1500*</t>
    </r>
  </si>
  <si>
    <t>QUANTIDADE DE PESSOAL ALOCADO NA EXECUÇÃO CONTRATUAL (item 6.2.e do Anexo VII da IN nº 5/2017</t>
  </si>
  <si>
    <r>
      <t xml:space="preserve">ENC. / Banheiros </t>
    </r>
    <r>
      <rPr>
        <sz val="10"/>
        <color indexed="10"/>
        <rFont val="Arial"/>
        <family val="2"/>
      </rPr>
      <t>= 1(30**x300*)</t>
    </r>
  </si>
  <si>
    <r>
      <t xml:space="preserve">SERV. / Banheiros </t>
    </r>
    <r>
      <rPr>
        <sz val="10"/>
        <color indexed="10"/>
        <rFont val="Arial"/>
        <family val="2"/>
      </rPr>
      <t>= 1/300*</t>
    </r>
  </si>
  <si>
    <r>
      <t xml:space="preserve">Encarregado </t>
    </r>
    <r>
      <rPr>
        <sz val="10"/>
        <color indexed="10"/>
        <rFont val="Arial"/>
        <family val="2"/>
      </rPr>
      <t>= 1(30** x 450*)</t>
    </r>
  </si>
  <si>
    <r>
      <t xml:space="preserve">Servente </t>
    </r>
    <r>
      <rPr>
        <sz val="10"/>
        <color indexed="10"/>
        <rFont val="Arial"/>
        <family val="2"/>
      </rPr>
      <t>= 1/450*</t>
    </r>
  </si>
  <si>
    <t>Papel higiênico branco de alta qualidade, tipo personal, Nice ou similar, fardo com 8 rolos de 300m x 10 cm</t>
  </si>
  <si>
    <r>
      <t xml:space="preserve">Salário-Base   </t>
    </r>
    <r>
      <rPr>
        <b/>
        <sz val="10"/>
        <color indexed="10"/>
        <rFont val="Arial"/>
        <family val="2"/>
      </rPr>
      <t xml:space="preserve"> (valor para somente 1 servente de limpeza)</t>
    </r>
    <r>
      <rPr>
        <b/>
        <sz val="10"/>
        <rFont val="Arial"/>
        <family val="2"/>
      </rPr>
      <t/>
    </r>
  </si>
  <si>
    <r>
      <t>Submódulo 2.1 – 13º (décimo terceiro) Salário</t>
    </r>
    <r>
      <rPr>
        <b/>
        <sz val="11"/>
        <rFont val="Arial"/>
        <family val="2"/>
      </rPr>
      <t xml:space="preserve"> e Adicional de Férias</t>
    </r>
  </si>
  <si>
    <r>
      <t>13º (décimo terceiro) Salário</t>
    </r>
    <r>
      <rPr>
        <b/>
        <sz val="11"/>
        <color indexed="10"/>
        <rFont val="Arial"/>
        <family val="2"/>
      </rPr>
      <t xml:space="preserve"> </t>
    </r>
    <r>
      <rPr>
        <b/>
        <sz val="11"/>
        <rFont val="Arial"/>
        <family val="2"/>
      </rPr>
      <t>e Adicional de Férias</t>
    </r>
  </si>
  <si>
    <r>
      <rPr>
        <b/>
        <sz val="10"/>
        <color indexed="8"/>
        <rFont val="Arial"/>
        <family val="2"/>
      </rPr>
      <t>Adicional de Férias</t>
    </r>
    <r>
      <rPr>
        <b/>
        <sz val="10"/>
        <color indexed="19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3,025% sobre o valor do Módulo 1 – Composição da Remuneração, conforme Anexo XII da IN 5/17 (Férias + Adicional = 9,075% + 3,025% = 12,10%)</t>
    </r>
  </si>
  <si>
    <t>RAT x FAP</t>
  </si>
  <si>
    <r>
      <t>Base de cálculo para o Custo de Reposição do Profissional Ausente (substituto): BCCPA = Rem + 13º + Férias + 1/3Férias</t>
    </r>
    <r>
      <rPr>
        <b/>
        <sz val="11"/>
        <color indexed="10"/>
        <rFont val="Arial"/>
        <family val="2"/>
      </rPr>
      <t/>
    </r>
  </si>
  <si>
    <r>
      <t>Férias</t>
    </r>
    <r>
      <rPr>
        <b/>
        <sz val="10"/>
        <color indexed="19"/>
        <rFont val="Arial"/>
        <family val="2"/>
      </rPr>
      <t/>
    </r>
  </si>
  <si>
    <r>
      <t xml:space="preserve">(Outros)   Ausência por doença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)/30)x5dias]/12</t>
    </r>
  </si>
  <si>
    <r>
      <t xml:space="preserve">Afastamento Maternidade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+1/3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)/12]x(4/12)}x2%</t>
    </r>
  </si>
  <si>
    <r>
      <t xml:space="preserve">Ausência por acidente de trabalho               </t>
    </r>
    <r>
      <rPr>
        <b/>
        <sz val="10"/>
        <color indexed="10"/>
        <rFont val="Arial"/>
        <family val="2"/>
      </rPr>
      <t>Cálculo do valor 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/30)x15dias]/12}x0,78%</t>
    </r>
  </si>
  <si>
    <r>
      <t xml:space="preserve">Licença-Paternidade        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/30)x5dias]/12}x1,5%</t>
    </r>
  </si>
  <si>
    <r>
      <t xml:space="preserve">Ausências Legais                        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/30)x2,96dias]/12</t>
    </r>
  </si>
  <si>
    <t>Valor global da proposta (valor mensal do serviço x nº de meses do contrato)</t>
  </si>
  <si>
    <t xml:space="preserve">Tipo de Serviço: Limpeza e Conservação Predial Para o Prédio da Reitoria do IFSUL-PELOTAS (Insalubridade 20%)                                                                                             </t>
  </si>
  <si>
    <r>
      <t xml:space="preserve">SERV. / Face interna </t>
    </r>
    <r>
      <rPr>
        <sz val="10"/>
        <color indexed="10"/>
        <rFont val="Arial"/>
        <family val="2"/>
      </rPr>
      <t>= 1/380*</t>
    </r>
  </si>
  <si>
    <t>MOP completo (pequenas areas)</t>
  </si>
  <si>
    <t xml:space="preserve">Extensão elétrica com cabo PP - comprimento = 50m </t>
  </si>
  <si>
    <t xml:space="preserve">Luva látex forrada </t>
  </si>
  <si>
    <t>191,4</t>
  </si>
  <si>
    <t>a) Áreas externas - Face externa sem exposição a situação de risco</t>
  </si>
  <si>
    <t>b) Áreas externas - Face interna</t>
  </si>
  <si>
    <t>Quantidade da mão de obra alocada na prestação dos serviços</t>
  </si>
  <si>
    <t>Papel toalha branco 100% celulose interfolhado com 1000 folhas 20cm x 21cm</t>
  </si>
  <si>
    <t>Dia: 05/04/2018</t>
  </si>
  <si>
    <t>d) Áreas internas - Banheiros</t>
  </si>
  <si>
    <t>Data:</t>
  </si>
  <si>
    <t xml:space="preserve">Tipo de Serviço: Limpeza e Conservação Predial Para o Prédio da Reitoria do IFSUL (Insalubridade 40%)       </t>
  </si>
  <si>
    <t>Esponja dupla face, pacote com 4 unidades</t>
  </si>
  <si>
    <t>Fibra limpeza pesada 230 mm x 102 mm</t>
  </si>
  <si>
    <t>Rodo para limpeza de vidros e janelas</t>
  </si>
  <si>
    <t>Refil MOP úmido</t>
  </si>
  <si>
    <t>Refil MOP pó</t>
  </si>
  <si>
    <t>Aspirador de pó / água</t>
  </si>
  <si>
    <r>
      <t xml:space="preserve">Auxílio-Refeição/Alimentação </t>
    </r>
    <r>
      <rPr>
        <b/>
        <sz val="10"/>
        <color indexed="10"/>
        <rFont val="Arial"/>
        <family val="2"/>
      </rPr>
      <t>Cálculo do valor = [(21xVA)x(1-</t>
    </r>
    <r>
      <rPr>
        <b/>
        <sz val="10"/>
        <color indexed="12"/>
        <rFont val="Arial"/>
        <family val="2"/>
      </rPr>
      <t>0,19</t>
    </r>
    <r>
      <rPr>
        <b/>
        <sz val="10"/>
        <color indexed="10"/>
        <rFont val="Arial"/>
        <family val="2"/>
      </rPr>
      <t>)]</t>
    </r>
  </si>
  <si>
    <t xml:space="preserve">      B.1) Valor do auxílio-alimentação (clausula 19 da CCT 2019): </t>
  </si>
  <si>
    <r>
      <t>ENC. / Pisos frios</t>
    </r>
    <r>
      <rPr>
        <sz val="10"/>
        <color indexed="25"/>
        <rFont val="Arial"/>
        <family val="2"/>
      </rPr>
      <t xml:space="preserve"> </t>
    </r>
    <r>
      <rPr>
        <sz val="10"/>
        <color indexed="10"/>
        <rFont val="Arial"/>
        <family val="2"/>
      </rPr>
      <t>= 1/(30** x 1600*)</t>
    </r>
  </si>
  <si>
    <r>
      <t xml:space="preserve">SERV. / Pisos frios </t>
    </r>
    <r>
      <rPr>
        <sz val="10"/>
        <color indexed="10"/>
        <rFont val="Arial"/>
        <family val="2"/>
      </rPr>
      <t>= 1 / 1600*</t>
    </r>
  </si>
  <si>
    <t>SERV. / Face externa sem exposição a situação de risco = 1/380*</t>
  </si>
  <si>
    <r>
      <t xml:space="preserve">Materiais de Limpeza – </t>
    </r>
    <r>
      <rPr>
        <b/>
        <sz val="15"/>
        <color theme="9" tint="-0.499984740745262"/>
        <rFont val="Arial"/>
        <family val="2"/>
      </rPr>
      <t>COMPLEMENTARES</t>
    </r>
  </si>
  <si>
    <t>c) Áreas internas - Banheiros</t>
  </si>
  <si>
    <t>d) Áreas internas - Oficinas</t>
  </si>
  <si>
    <t>e) Áreas internas - Áreas com espaços livres - saguão, hall e salão</t>
  </si>
  <si>
    <t>a) Esquadrias externas - Face externa sem exposição a situação de risco</t>
  </si>
  <si>
    <t>b) Esquadrias externas - Face interna</t>
  </si>
  <si>
    <t>Saco de lixo 100L - Pacote 100 unidades</t>
  </si>
  <si>
    <t>Saco de lixo 60L - Pacote 100 unidades</t>
  </si>
  <si>
    <t>Saco de lixo 40L - Pacote 100 unidades</t>
  </si>
  <si>
    <t>1º de janeiro de 2019</t>
  </si>
  <si>
    <t>Adicional de Insalubridade (40% do SB - cláusula 54 da CCT SINDASSEIO/PELOTAS 2019)</t>
  </si>
  <si>
    <r>
      <t xml:space="preserve">Plano de Benefício Social Familiar (cláusula 22 da CCT RS0004062019)  </t>
    </r>
    <r>
      <rPr>
        <b/>
        <sz val="10"/>
        <color indexed="10"/>
        <rFont val="Arial"/>
        <family val="2"/>
      </rPr>
      <t/>
    </r>
  </si>
  <si>
    <r>
      <rPr>
        <b/>
        <sz val="18"/>
        <color rgb="FFFF0000"/>
        <rFont val="Arial"/>
        <family val="2"/>
      </rPr>
      <t xml:space="preserve">ANEXO ---- </t>
    </r>
    <r>
      <rPr>
        <b/>
        <sz val="18"/>
        <rFont val="Arial"/>
        <family val="2"/>
      </rPr>
      <t xml:space="preserve"> </t>
    </r>
    <r>
      <rPr>
        <b/>
        <sz val="18"/>
        <color theme="9" tint="-0.249977111117893"/>
        <rFont val="Arial"/>
        <family val="2"/>
      </rPr>
      <t>do Pregão IFSul nº</t>
    </r>
    <r>
      <rPr>
        <b/>
        <sz val="18"/>
        <color indexed="10"/>
        <rFont val="Arial"/>
        <family val="2"/>
      </rPr>
      <t xml:space="preserve"> XX/2019 – </t>
    </r>
    <r>
      <rPr>
        <b/>
        <sz val="18"/>
        <color theme="9" tint="-0.249977111117893"/>
        <rFont val="Arial"/>
        <family val="2"/>
      </rPr>
      <t>REITORIA</t>
    </r>
    <r>
      <rPr>
        <b/>
        <sz val="18"/>
        <color indexed="12"/>
        <rFont val="Arial"/>
        <family val="2"/>
      </rPr>
      <t xml:space="preserve">
</t>
    </r>
    <r>
      <rPr>
        <b/>
        <sz val="18"/>
        <color indexed="8"/>
        <rFont val="Arial"/>
        <family val="2"/>
      </rPr>
      <t xml:space="preserve">MODELO DE PLANILHA DE CUSTOS E FORMAÇÃO DE PREÇOS </t>
    </r>
    <r>
      <rPr>
        <b/>
        <sz val="18"/>
        <color indexed="20"/>
        <rFont val="Arial"/>
        <family val="2"/>
      </rPr>
      <t xml:space="preserve"> </t>
    </r>
    <r>
      <rPr>
        <b/>
        <sz val="18"/>
        <rFont val="Arial"/>
        <family val="2"/>
      </rPr>
      <t xml:space="preserve"> </t>
    </r>
  </si>
  <si>
    <r>
      <rPr>
        <b/>
        <sz val="18"/>
        <color rgb="FFFF0000"/>
        <rFont val="Arial"/>
        <family val="2"/>
      </rPr>
      <t>ANEXO ----</t>
    </r>
    <r>
      <rPr>
        <b/>
        <sz val="18"/>
        <rFont val="Arial"/>
        <family val="2"/>
      </rPr>
      <t xml:space="preserve">  </t>
    </r>
    <r>
      <rPr>
        <b/>
        <sz val="18"/>
        <color theme="9" tint="-0.249977111117893"/>
        <rFont val="Arial"/>
        <family val="2"/>
      </rPr>
      <t>do Pregão IFSul</t>
    </r>
    <r>
      <rPr>
        <b/>
        <sz val="18"/>
        <color indexed="10"/>
        <rFont val="Arial"/>
        <family val="2"/>
      </rPr>
      <t xml:space="preserve"> nº 08/2019 – </t>
    </r>
    <r>
      <rPr>
        <b/>
        <sz val="18"/>
        <color theme="9" tint="-0.249977111117893"/>
        <rFont val="Arial"/>
        <family val="2"/>
      </rPr>
      <t>REITORIA</t>
    </r>
    <r>
      <rPr>
        <b/>
        <sz val="18"/>
        <color indexed="12"/>
        <rFont val="Arial"/>
        <family val="2"/>
      </rPr>
      <t xml:space="preserve">
</t>
    </r>
    <r>
      <rPr>
        <b/>
        <sz val="18"/>
        <color theme="9" tint="-0.499984740745262"/>
        <rFont val="Arial"/>
        <family val="2"/>
      </rPr>
      <t xml:space="preserve">PLANILHA DE CUSTOS E FORMAÇÃO DE PREÇOS </t>
    </r>
    <r>
      <rPr>
        <b/>
        <sz val="18"/>
        <rFont val="Arial"/>
        <family val="2"/>
      </rPr>
      <t xml:space="preserve"> </t>
    </r>
  </si>
  <si>
    <r>
      <rPr>
        <b/>
        <sz val="18"/>
        <color rgb="FFFF0000"/>
        <rFont val="Arial"/>
        <family val="2"/>
      </rPr>
      <t xml:space="preserve">ANEXO ---- </t>
    </r>
    <r>
      <rPr>
        <b/>
        <sz val="18"/>
        <rFont val="Arial"/>
        <family val="2"/>
      </rPr>
      <t xml:space="preserve"> </t>
    </r>
    <r>
      <rPr>
        <b/>
        <sz val="18"/>
        <color theme="9" tint="-0.249977111117893"/>
        <rFont val="Arial"/>
        <family val="2"/>
      </rPr>
      <t>do Pregão IFSul</t>
    </r>
    <r>
      <rPr>
        <b/>
        <sz val="18"/>
        <color indexed="10"/>
        <rFont val="Arial"/>
        <family val="2"/>
      </rPr>
      <t xml:space="preserve"> nº 08/2019 – </t>
    </r>
    <r>
      <rPr>
        <b/>
        <sz val="18"/>
        <color theme="9" tint="-0.249977111117893"/>
        <rFont val="Arial"/>
        <family val="2"/>
      </rPr>
      <t>REITORIA</t>
    </r>
    <r>
      <rPr>
        <b/>
        <sz val="18"/>
        <color indexed="12"/>
        <rFont val="Arial"/>
        <family val="2"/>
      </rPr>
      <t xml:space="preserve">
</t>
    </r>
    <r>
      <rPr>
        <b/>
        <sz val="18"/>
        <color indexed="8"/>
        <rFont val="Arial"/>
        <family val="2"/>
      </rPr>
      <t xml:space="preserve">PLANILHA DE CUSTOS E FORMAÇÃO DE PREÇOS </t>
    </r>
    <r>
      <rPr>
        <b/>
        <sz val="18"/>
        <color indexed="20"/>
        <rFont val="Arial"/>
        <family val="2"/>
      </rPr>
      <t xml:space="preserve"> </t>
    </r>
    <r>
      <rPr>
        <b/>
        <sz val="18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</si>
</sst>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\-??_);_(@_)"/>
    <numFmt numFmtId="165" formatCode="_(&quot;R$ &quot;* #,##0.00_);_(&quot;R$ &quot;* \(#,##0.00\);_(&quot;R$ &quot;* \-??_);_(@_)"/>
    <numFmt numFmtId="166" formatCode="0.0000"/>
    <numFmt numFmtId="167" formatCode="0.0000%"/>
    <numFmt numFmtId="168" formatCode="&quot;R$ &quot;#,##0.00"/>
    <numFmt numFmtId="169" formatCode="#,##0.0000000"/>
    <numFmt numFmtId="170" formatCode="0.000%"/>
    <numFmt numFmtId="171" formatCode="0.0"/>
  </numFmts>
  <fonts count="6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8"/>
      <color indexed="20"/>
      <name val="Arial"/>
      <family val="2"/>
    </font>
    <font>
      <b/>
      <sz val="18"/>
      <color indexed="12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b/>
      <sz val="8"/>
      <color indexed="10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name val="Arial"/>
      <family val="2"/>
      <charset val="1"/>
    </font>
    <font>
      <b/>
      <sz val="11"/>
      <color indexed="12"/>
      <name val="Arial"/>
      <family val="2"/>
    </font>
    <font>
      <sz val="10"/>
      <color indexed="25"/>
      <name val="Arial"/>
      <family val="2"/>
    </font>
    <font>
      <b/>
      <sz val="10"/>
      <color indexed="25"/>
      <name val="Arial"/>
      <family val="2"/>
    </font>
    <font>
      <b/>
      <sz val="8"/>
      <color indexed="8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1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8"/>
      <color theme="9" tint="-0.249977111117893"/>
      <name val="Arial"/>
      <family val="2"/>
    </font>
    <font>
      <b/>
      <sz val="18"/>
      <color theme="9" tint="-0.499984740745262"/>
      <name val="Arial"/>
      <family val="2"/>
    </font>
    <font>
      <b/>
      <sz val="18"/>
      <color rgb="FFFF0000"/>
      <name val="Arial"/>
      <family val="2"/>
    </font>
    <font>
      <b/>
      <sz val="14"/>
      <color theme="9" tint="-0.499984740745262"/>
      <name val="Arial"/>
      <family val="2"/>
    </font>
    <font>
      <b/>
      <sz val="10"/>
      <color theme="9" tint="-0.499984740745262"/>
      <name val="Arial"/>
      <family val="2"/>
    </font>
    <font>
      <b/>
      <sz val="15"/>
      <color theme="9" tint="-0.499984740745262"/>
      <name val="Arial"/>
      <family val="2"/>
    </font>
    <font>
      <sz val="10"/>
      <color theme="9" tint="-0.499984740745262"/>
      <name val="Arial"/>
      <family val="2"/>
    </font>
    <font>
      <b/>
      <sz val="15"/>
      <color rgb="FFC00000"/>
      <name val="Arial"/>
      <family val="2"/>
    </font>
    <font>
      <b/>
      <sz val="12"/>
      <color rgb="FFC00000"/>
      <name val="Arial"/>
      <family val="2"/>
    </font>
    <font>
      <sz val="10"/>
      <color rgb="FFC0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theme="9" tint="0.39997558519241921"/>
        <bgColor indexed="26"/>
      </patternFill>
    </fill>
    <fill>
      <patternFill patternType="solid">
        <fgColor theme="9" tint="0.79998168889431442"/>
        <bgColor indexed="34"/>
      </patternFill>
    </fill>
    <fill>
      <patternFill patternType="solid">
        <fgColor theme="9"/>
        <bgColor indexed="34"/>
      </patternFill>
    </fill>
    <fill>
      <patternFill patternType="solid">
        <fgColor theme="9" tint="-0.249977111117893"/>
        <bgColor indexed="3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22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165" fontId="46" fillId="0" borderId="0" applyFill="0" applyBorder="0" applyAlignment="0" applyProtection="0"/>
    <xf numFmtId="0" fontId="46" fillId="22" borderId="4" applyNumberFormat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9" applyNumberFormat="0" applyFill="0" applyAlignment="0" applyProtection="0"/>
    <xf numFmtId="164" fontId="46" fillId="0" borderId="0" applyFill="0" applyBorder="0" applyAlignment="0" applyProtection="0"/>
  </cellStyleXfs>
  <cellXfs count="280">
    <xf numFmtId="0" fontId="0" fillId="0" borderId="0" xfId="0"/>
    <xf numFmtId="0" fontId="21" fillId="0" borderId="10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right" vertical="center" wrapText="1"/>
    </xf>
    <xf numFmtId="4" fontId="0" fillId="0" borderId="10" xfId="0" applyNumberFormat="1" applyFont="1" applyBorder="1" applyAlignment="1">
      <alignment horizontal="right" vertical="center" wrapText="1"/>
    </xf>
    <xf numFmtId="4" fontId="22" fillId="0" borderId="10" xfId="41" applyNumberFormat="1" applyFont="1" applyFill="1" applyBorder="1" applyAlignment="1" applyProtection="1">
      <alignment horizontal="right" vertical="center"/>
    </xf>
    <xf numFmtId="4" fontId="21" fillId="0" borderId="10" xfId="0" applyNumberFormat="1" applyFont="1" applyFill="1" applyBorder="1" applyAlignment="1">
      <alignment vertical="center"/>
    </xf>
    <xf numFmtId="10" fontId="21" fillId="0" borderId="10" xfId="0" applyNumberFormat="1" applyFont="1" applyFill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10" fontId="21" fillId="0" borderId="10" xfId="0" applyNumberFormat="1" applyFont="1" applyFill="1" applyBorder="1" applyAlignment="1">
      <alignment horizontal="center" vertical="center"/>
    </xf>
    <xf numFmtId="2" fontId="21" fillId="0" borderId="10" xfId="0" applyNumberFormat="1" applyFont="1" applyFill="1" applyBorder="1" applyAlignment="1">
      <alignment horizontal="right" vertical="center"/>
    </xf>
    <xf numFmtId="170" fontId="21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/>
    </xf>
    <xf numFmtId="0" fontId="21" fillId="0" borderId="10" xfId="0" applyFont="1" applyFill="1" applyBorder="1" applyAlignment="1">
      <alignment horizontal="center"/>
    </xf>
    <xf numFmtId="4" fontId="21" fillId="0" borderId="10" xfId="0" applyNumberFormat="1" applyFont="1" applyFill="1" applyBorder="1" applyAlignment="1">
      <alignment horizontal="right"/>
    </xf>
    <xf numFmtId="10" fontId="21" fillId="0" borderId="10" xfId="0" applyNumberFormat="1" applyFont="1" applyFill="1" applyBorder="1" applyAlignment="1">
      <alignment horizontal="right" vertical="center"/>
    </xf>
    <xf numFmtId="4" fontId="21" fillId="0" borderId="10" xfId="0" applyNumberFormat="1" applyFont="1" applyFill="1" applyBorder="1" applyAlignment="1">
      <alignment horizontal="right" vertical="center"/>
    </xf>
    <xf numFmtId="10" fontId="21" fillId="0" borderId="10" xfId="0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right" vertical="center" wrapText="1"/>
    </xf>
    <xf numFmtId="9" fontId="21" fillId="0" borderId="10" xfId="0" applyNumberFormat="1" applyFont="1" applyBorder="1" applyAlignment="1">
      <alignment horizontal="left" vertical="center" wrapText="1"/>
    </xf>
    <xf numFmtId="166" fontId="21" fillId="0" borderId="10" xfId="0" applyNumberFormat="1" applyFont="1" applyBorder="1" applyAlignment="1">
      <alignment horizontal="left" vertical="center" wrapText="1"/>
    </xf>
    <xf numFmtId="167" fontId="21" fillId="0" borderId="10" xfId="0" applyNumberFormat="1" applyFont="1" applyBorder="1" applyAlignment="1">
      <alignment horizontal="right" vertical="center"/>
    </xf>
    <xf numFmtId="4" fontId="21" fillId="0" borderId="10" xfId="0" applyNumberFormat="1" applyFont="1" applyBorder="1" applyAlignment="1">
      <alignment horizontal="right" vertical="center"/>
    </xf>
    <xf numFmtId="168" fontId="34" fillId="0" borderId="10" xfId="0" applyNumberFormat="1" applyFont="1" applyBorder="1" applyAlignment="1">
      <alignment vertical="center"/>
    </xf>
    <xf numFmtId="4" fontId="21" fillId="0" borderId="10" xfId="0" applyNumberFormat="1" applyFont="1" applyBorder="1" applyAlignment="1">
      <alignment horizontal="center" vertical="center"/>
    </xf>
    <xf numFmtId="4" fontId="34" fillId="0" borderId="10" xfId="0" applyNumberFormat="1" applyFont="1" applyBorder="1" applyAlignment="1" applyProtection="1">
      <alignment vertical="center"/>
    </xf>
    <xf numFmtId="3" fontId="34" fillId="0" borderId="10" xfId="0" applyNumberFormat="1" applyFont="1" applyBorder="1" applyAlignment="1" applyProtection="1">
      <alignment vertical="center"/>
    </xf>
    <xf numFmtId="0" fontId="35" fillId="0" borderId="10" xfId="0" applyFont="1" applyFill="1" applyBorder="1" applyAlignment="1">
      <alignment horizontal="center" vertical="center"/>
    </xf>
    <xf numFmtId="3" fontId="34" fillId="0" borderId="10" xfId="0" applyNumberFormat="1" applyFont="1" applyBorder="1" applyAlignment="1">
      <alignment vertical="center"/>
    </xf>
    <xf numFmtId="0" fontId="36" fillId="0" borderId="10" xfId="0" applyFont="1" applyFill="1" applyBorder="1" applyAlignment="1">
      <alignment horizontal="center" vertical="center" wrapText="1"/>
    </xf>
    <xf numFmtId="2" fontId="36" fillId="0" borderId="10" xfId="0" applyNumberFormat="1" applyFont="1" applyFill="1" applyBorder="1" applyAlignment="1">
      <alignment horizontal="right" vertical="center" wrapText="1"/>
    </xf>
    <xf numFmtId="10" fontId="25" fillId="0" borderId="10" xfId="0" applyNumberFormat="1" applyFont="1" applyFill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right" vertical="center" wrapText="1"/>
    </xf>
    <xf numFmtId="4" fontId="21" fillId="0" borderId="10" xfId="0" applyNumberFormat="1" applyFont="1" applyFill="1" applyBorder="1" applyAlignment="1"/>
    <xf numFmtId="4" fontId="36" fillId="0" borderId="10" xfId="0" applyNumberFormat="1" applyFont="1" applyFill="1" applyBorder="1" applyAlignment="1">
      <alignment horizontal="right" vertical="center"/>
    </xf>
    <xf numFmtId="0" fontId="29" fillId="0" borderId="1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4" fontId="22" fillId="0" borderId="10" xfId="0" applyNumberFormat="1" applyFont="1" applyFill="1" applyBorder="1" applyAlignment="1">
      <alignment horizontal="right" vertical="center"/>
    </xf>
    <xf numFmtId="0" fontId="31" fillId="0" borderId="10" xfId="0" applyFont="1" applyFill="1" applyBorder="1" applyAlignment="1">
      <alignment horizontal="center" vertical="center"/>
    </xf>
    <xf numFmtId="10" fontId="22" fillId="0" borderId="10" xfId="0" applyNumberFormat="1" applyFont="1" applyBorder="1" applyAlignment="1">
      <alignment horizontal="center" vertical="center"/>
    </xf>
    <xf numFmtId="10" fontId="21" fillId="0" borderId="10" xfId="0" applyNumberFormat="1" applyFont="1" applyBorder="1" applyAlignment="1">
      <alignment horizontal="center" vertical="center"/>
    </xf>
    <xf numFmtId="4" fontId="21" fillId="0" borderId="10" xfId="0" applyNumberFormat="1" applyFont="1" applyFill="1" applyBorder="1" applyAlignment="1">
      <alignment horizontal="center" vertical="center"/>
    </xf>
    <xf numFmtId="10" fontId="21" fillId="0" borderId="10" xfId="0" applyNumberFormat="1" applyFont="1" applyBorder="1" applyAlignment="1">
      <alignment horizontal="right" vertical="center" wrapText="1"/>
    </xf>
    <xf numFmtId="10" fontId="21" fillId="0" borderId="10" xfId="0" applyNumberFormat="1" applyFont="1" applyBorder="1" applyAlignment="1">
      <alignment horizontal="center" vertical="center" wrapText="1"/>
    </xf>
    <xf numFmtId="10" fontId="22" fillId="0" borderId="10" xfId="0" applyNumberFormat="1" applyFont="1" applyBorder="1" applyAlignment="1">
      <alignment horizontal="right" vertical="center"/>
    </xf>
    <xf numFmtId="4" fontId="22" fillId="0" borderId="10" xfId="0" applyNumberFormat="1" applyFont="1" applyBorder="1" applyAlignment="1">
      <alignment horizontal="righ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wrapText="1"/>
    </xf>
    <xf numFmtId="0" fontId="22" fillId="0" borderId="10" xfId="0" applyNumberFormat="1" applyFont="1" applyFill="1" applyBorder="1" applyAlignment="1">
      <alignment horizontal="center" vertical="center"/>
    </xf>
    <xf numFmtId="0" fontId="39" fillId="0" borderId="10" xfId="0" applyFont="1" applyBorder="1" applyAlignment="1">
      <alignment horizontal="center" wrapText="1"/>
    </xf>
    <xf numFmtId="0" fontId="22" fillId="0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left" wrapText="1"/>
    </xf>
    <xf numFmtId="49" fontId="34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 wrapText="1"/>
    </xf>
    <xf numFmtId="169" fontId="22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left" wrapText="1"/>
    </xf>
    <xf numFmtId="0" fontId="22" fillId="0" borderId="10" xfId="0" applyFont="1" applyBorder="1" applyAlignment="1">
      <alignment horizontal="center"/>
    </xf>
    <xf numFmtId="0" fontId="22" fillId="0" borderId="10" xfId="0" applyNumberFormat="1" applyFont="1" applyBorder="1" applyAlignment="1">
      <alignment horizontal="center" wrapText="1"/>
    </xf>
    <xf numFmtId="39" fontId="21" fillId="0" borderId="10" xfId="0" applyNumberFormat="1" applyFont="1" applyBorder="1" applyAlignment="1">
      <alignment horizontal="right"/>
    </xf>
    <xf numFmtId="39" fontId="22" fillId="0" borderId="10" xfId="0" applyNumberFormat="1" applyFont="1" applyBorder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64" fontId="0" fillId="0" borderId="0" xfId="41" applyFont="1" applyFill="1" applyBorder="1" applyAlignment="1" applyProtection="1">
      <alignment horizontal="right" vertical="center"/>
    </xf>
    <xf numFmtId="0" fontId="0" fillId="0" borderId="10" xfId="0" applyFont="1" applyFill="1" applyBorder="1" applyAlignment="1">
      <alignment horizontal="center" vertical="center" wrapText="1"/>
    </xf>
    <xf numFmtId="4" fontId="0" fillId="0" borderId="10" xfId="41" applyNumberFormat="1" applyFont="1" applyFill="1" applyBorder="1" applyAlignment="1" applyProtection="1">
      <alignment horizontal="right" vertical="center" wrapText="1"/>
    </xf>
    <xf numFmtId="164" fontId="0" fillId="0" borderId="10" xfId="41" applyFont="1" applyFill="1" applyBorder="1" applyAlignment="1" applyProtection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4" fontId="0" fillId="0" borderId="10" xfId="41" applyNumberFormat="1" applyFont="1" applyFill="1" applyBorder="1" applyAlignment="1" applyProtection="1">
      <alignment horizontal="right" vertical="center"/>
    </xf>
    <xf numFmtId="0" fontId="0" fillId="0" borderId="10" xfId="0" applyFont="1" applyFill="1" applyBorder="1" applyAlignment="1" applyProtection="1">
      <alignment horizontal="center" vertical="center"/>
      <protection locked="0"/>
    </xf>
    <xf numFmtId="1" fontId="0" fillId="0" borderId="10" xfId="0" applyNumberFormat="1" applyFont="1" applyFill="1" applyBorder="1" applyAlignment="1">
      <alignment horizontal="center" vertical="center"/>
    </xf>
    <xf numFmtId="164" fontId="21" fillId="23" borderId="10" xfId="41" applyFont="1" applyFill="1" applyBorder="1" applyAlignment="1" applyProtection="1">
      <alignment horizontal="right" vertical="center"/>
    </xf>
    <xf numFmtId="0" fontId="29" fillId="0" borderId="0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164" fontId="45" fillId="0" borderId="0" xfId="41" applyFont="1" applyFill="1" applyBorder="1" applyAlignment="1" applyProtection="1">
      <alignment horizontal="right" vertical="center"/>
    </xf>
    <xf numFmtId="0" fontId="0" fillId="0" borderId="0" xfId="0" applyFont="1" applyFill="1" applyBorder="1" applyAlignment="1">
      <alignment vertical="center"/>
    </xf>
    <xf numFmtId="164" fontId="0" fillId="0" borderId="10" xfId="41" applyFont="1" applyFill="1" applyBorder="1" applyAlignment="1" applyProtection="1">
      <alignment horizontal="right" vertical="center"/>
    </xf>
    <xf numFmtId="164" fontId="21" fillId="23" borderId="10" xfId="41" applyFont="1" applyFill="1" applyBorder="1" applyAlignment="1" applyProtection="1">
      <alignment horizontal="center" vertical="center" wrapText="1"/>
    </xf>
    <xf numFmtId="4" fontId="21" fillId="23" borderId="10" xfId="0" applyNumberFormat="1" applyFont="1" applyFill="1" applyBorder="1" applyAlignment="1">
      <alignment vertical="center"/>
    </xf>
    <xf numFmtId="171" fontId="0" fillId="0" borderId="10" xfId="0" applyNumberFormat="1" applyFont="1" applyFill="1" applyBorder="1" applyAlignment="1">
      <alignment horizontal="center" vertical="center"/>
    </xf>
    <xf numFmtId="4" fontId="0" fillId="0" borderId="10" xfId="30" applyNumberFormat="1" applyFont="1" applyFill="1" applyBorder="1" applyAlignment="1" applyProtection="1">
      <alignment horizontal="right" vertical="center"/>
    </xf>
    <xf numFmtId="4" fontId="21" fillId="23" borderId="10" xfId="30" applyNumberFormat="1" applyFont="1" applyFill="1" applyBorder="1" applyAlignment="1" applyProtection="1">
      <alignment horizontal="right" vertical="center"/>
    </xf>
    <xf numFmtId="4" fontId="21" fillId="23" borderId="10" xfId="41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vertical="center"/>
    </xf>
    <xf numFmtId="4" fontId="21" fillId="0" borderId="0" xfId="0" applyNumberFormat="1" applyFont="1" applyFill="1" applyBorder="1" applyAlignment="1">
      <alignment vertical="center"/>
    </xf>
    <xf numFmtId="4" fontId="45" fillId="0" borderId="0" xfId="0" applyNumberFormat="1" applyFont="1" applyFill="1" applyBorder="1" applyAlignment="1">
      <alignment horizontal="right" vertical="center"/>
    </xf>
    <xf numFmtId="0" fontId="47" fillId="0" borderId="10" xfId="0" applyFont="1" applyFill="1" applyBorder="1" applyAlignment="1">
      <alignment horizontal="center" vertical="center" wrapText="1"/>
    </xf>
    <xf numFmtId="164" fontId="47" fillId="0" borderId="10" xfId="41" applyFont="1" applyFill="1" applyBorder="1" applyAlignment="1" applyProtection="1">
      <alignment horizontal="right" vertical="center"/>
    </xf>
    <xf numFmtId="4" fontId="47" fillId="0" borderId="10" xfId="41" applyNumberFormat="1" applyFont="1" applyFill="1" applyBorder="1" applyAlignment="1" applyProtection="1">
      <alignment horizontal="right" vertical="center"/>
    </xf>
    <xf numFmtId="4" fontId="48" fillId="23" borderId="10" xfId="41" applyNumberFormat="1" applyFont="1" applyFill="1" applyBorder="1" applyAlignment="1" applyProtection="1">
      <alignment horizontal="right" vertical="center"/>
    </xf>
    <xf numFmtId="0" fontId="47" fillId="0" borderId="10" xfId="0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/>
    <xf numFmtId="164" fontId="0" fillId="0" borderId="0" xfId="0" applyNumberFormat="1" applyFont="1" applyFill="1" applyAlignment="1">
      <alignment vertical="center"/>
    </xf>
    <xf numFmtId="4" fontId="22" fillId="24" borderId="10" xfId="0" applyNumberFormat="1" applyFont="1" applyFill="1" applyBorder="1" applyAlignment="1">
      <alignment horizontal="right" vertical="center" wrapText="1"/>
    </xf>
    <xf numFmtId="39" fontId="22" fillId="24" borderId="10" xfId="0" applyNumberFormat="1" applyFont="1" applyFill="1" applyBorder="1" applyAlignment="1">
      <alignment horizontal="right"/>
    </xf>
    <xf numFmtId="0" fontId="21" fillId="24" borderId="10" xfId="0" applyFont="1" applyFill="1" applyBorder="1" applyAlignment="1">
      <alignment horizontal="center" vertical="center" wrapText="1"/>
    </xf>
    <xf numFmtId="4" fontId="22" fillId="24" borderId="10" xfId="0" applyNumberFormat="1" applyFont="1" applyFill="1" applyBorder="1" applyAlignment="1">
      <alignment horizontal="right" vertical="center"/>
    </xf>
    <xf numFmtId="0" fontId="24" fillId="24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top" wrapText="1"/>
    </xf>
    <xf numFmtId="4" fontId="21" fillId="24" borderId="10" xfId="0" applyNumberFormat="1" applyFont="1" applyFill="1" applyBorder="1" applyAlignment="1">
      <alignment horizontal="right" vertical="center" wrapText="1"/>
    </xf>
    <xf numFmtId="4" fontId="21" fillId="24" borderId="10" xfId="0" applyNumberFormat="1" applyFont="1" applyFill="1" applyBorder="1" applyAlignment="1">
      <alignment horizontal="right" vertical="center"/>
    </xf>
    <xf numFmtId="0" fontId="23" fillId="24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4" fontId="23" fillId="24" borderId="10" xfId="0" applyNumberFormat="1" applyFont="1" applyFill="1" applyBorder="1" applyAlignment="1">
      <alignment horizontal="center" vertical="center" wrapText="1"/>
    </xf>
    <xf numFmtId="4" fontId="23" fillId="24" borderId="10" xfId="0" applyNumberFormat="1" applyFont="1" applyFill="1" applyBorder="1" applyAlignment="1">
      <alignment horizontal="center" vertical="center"/>
    </xf>
    <xf numFmtId="4" fontId="21" fillId="24" borderId="10" xfId="0" applyNumberFormat="1" applyFont="1" applyFill="1" applyBorder="1" applyAlignment="1">
      <alignment horizontal="right"/>
    </xf>
    <xf numFmtId="0" fontId="23" fillId="24" borderId="10" xfId="0" applyFont="1" applyFill="1" applyBorder="1" applyAlignment="1">
      <alignment horizontal="center"/>
    </xf>
    <xf numFmtId="2" fontId="36" fillId="24" borderId="10" xfId="0" applyNumberFormat="1" applyFont="1" applyFill="1" applyBorder="1" applyAlignment="1">
      <alignment horizontal="right" vertical="center" wrapText="1"/>
    </xf>
    <xf numFmtId="167" fontId="21" fillId="24" borderId="10" xfId="0" applyNumberFormat="1" applyFont="1" applyFill="1" applyBorder="1" applyAlignment="1">
      <alignment horizontal="right" vertical="center"/>
    </xf>
    <xf numFmtId="4" fontId="23" fillId="24" borderId="10" xfId="0" applyNumberFormat="1" applyFont="1" applyFill="1" applyBorder="1" applyAlignment="1">
      <alignment vertical="center"/>
    </xf>
    <xf numFmtId="0" fontId="0" fillId="29" borderId="10" xfId="0" applyFont="1" applyFill="1" applyBorder="1" applyAlignment="1">
      <alignment horizontal="left" vertical="center" wrapText="1"/>
    </xf>
    <xf numFmtId="0" fontId="28" fillId="29" borderId="10" xfId="0" applyFont="1" applyFill="1" applyBorder="1" applyAlignment="1">
      <alignment horizontal="left" vertical="center" wrapText="1"/>
    </xf>
    <xf numFmtId="0" fontId="0" fillId="29" borderId="10" xfId="0" applyFont="1" applyFill="1" applyBorder="1" applyAlignment="1">
      <alignment horizontal="left" vertical="center"/>
    </xf>
    <xf numFmtId="0" fontId="0" fillId="29" borderId="10" xfId="0" applyFont="1" applyFill="1" applyBorder="1" applyAlignment="1">
      <alignment vertical="center" wrapText="1"/>
    </xf>
    <xf numFmtId="0" fontId="28" fillId="29" borderId="10" xfId="0" applyFont="1" applyFill="1" applyBorder="1" applyAlignment="1">
      <alignment vertical="center" wrapText="1"/>
    </xf>
    <xf numFmtId="0" fontId="47" fillId="29" borderId="10" xfId="0" applyFont="1" applyFill="1" applyBorder="1" applyAlignment="1">
      <alignment vertical="center" wrapText="1"/>
    </xf>
    <xf numFmtId="0" fontId="0" fillId="29" borderId="10" xfId="0" applyFont="1" applyFill="1" applyBorder="1" applyAlignment="1">
      <alignment horizontal="left" vertical="center" wrapText="1" shrinkToFit="1"/>
    </xf>
    <xf numFmtId="0" fontId="49" fillId="29" borderId="10" xfId="0" applyFont="1" applyFill="1" applyBorder="1" applyAlignment="1">
      <alignment horizontal="left" vertical="center" wrapText="1"/>
    </xf>
    <xf numFmtId="0" fontId="16" fillId="29" borderId="10" xfId="0" applyFont="1" applyFill="1" applyBorder="1" applyAlignment="1">
      <alignment horizontal="left" vertical="center" wrapText="1"/>
    </xf>
    <xf numFmtId="0" fontId="47" fillId="29" borderId="10" xfId="0" applyFont="1" applyFill="1" applyBorder="1" applyAlignment="1">
      <alignment horizontal="left" vertical="center"/>
    </xf>
    <xf numFmtId="0" fontId="54" fillId="30" borderId="10" xfId="0" applyFont="1" applyFill="1" applyBorder="1" applyAlignment="1">
      <alignment horizontal="center" vertical="center" wrapText="1"/>
    </xf>
    <xf numFmtId="164" fontId="54" fillId="30" borderId="10" xfId="41" applyFont="1" applyFill="1" applyBorder="1" applyAlignment="1" applyProtection="1">
      <alignment horizontal="center" vertical="center" wrapText="1"/>
    </xf>
    <xf numFmtId="0" fontId="55" fillId="30" borderId="10" xfId="0" applyFont="1" applyFill="1" applyBorder="1" applyAlignment="1">
      <alignment horizontal="center" vertical="center" wrapText="1"/>
    </xf>
    <xf numFmtId="0" fontId="53" fillId="30" borderId="10" xfId="0" applyFont="1" applyFill="1" applyBorder="1" applyAlignment="1">
      <alignment horizontal="center" vertical="center" wrapText="1"/>
    </xf>
    <xf numFmtId="0" fontId="55" fillId="30" borderId="10" xfId="0" applyFont="1" applyFill="1" applyBorder="1" applyAlignment="1">
      <alignment horizontal="center" vertical="center"/>
    </xf>
    <xf numFmtId="0" fontId="56" fillId="0" borderId="0" xfId="0" applyFont="1"/>
    <xf numFmtId="0" fontId="57" fillId="30" borderId="27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right" vertical="center" wrapText="1"/>
    </xf>
    <xf numFmtId="0" fontId="51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14" fontId="22" fillId="0" borderId="10" xfId="0" applyNumberFormat="1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4" borderId="10" xfId="0" applyNumberFormat="1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2" fontId="29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2" fillId="24" borderId="10" xfId="0" applyFont="1" applyFill="1" applyBorder="1" applyAlignment="1">
      <alignment horizontal="right" vertical="center" wrapText="1"/>
    </xf>
    <xf numFmtId="4" fontId="22" fillId="24" borderId="10" xfId="0" applyNumberFormat="1" applyFont="1" applyFill="1" applyBorder="1" applyAlignment="1">
      <alignment horizontal="right" vertical="center" wrapText="1"/>
    </xf>
    <xf numFmtId="0" fontId="21" fillId="27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center" vertical="center"/>
    </xf>
    <xf numFmtId="0" fontId="22" fillId="24" borderId="10" xfId="0" applyFont="1" applyFill="1" applyBorder="1" applyAlignment="1">
      <alignment horizontal="right" vertical="center"/>
    </xf>
    <xf numFmtId="0" fontId="22" fillId="0" borderId="10" xfId="0" applyFont="1" applyFill="1" applyBorder="1" applyAlignment="1">
      <alignment horizontal="right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right" vertical="center" wrapText="1"/>
    </xf>
    <xf numFmtId="0" fontId="21" fillId="24" borderId="10" xfId="0" applyFont="1" applyFill="1" applyBorder="1" applyAlignment="1">
      <alignment horizontal="center" vertical="center"/>
    </xf>
    <xf numFmtId="2" fontId="32" fillId="0" borderId="10" xfId="0" applyNumberFormat="1" applyFont="1" applyBorder="1" applyAlignment="1">
      <alignment horizontal="right" vertical="center" wrapText="1"/>
    </xf>
    <xf numFmtId="0" fontId="23" fillId="0" borderId="10" xfId="0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right" vertical="center"/>
    </xf>
    <xf numFmtId="0" fontId="21" fillId="0" borderId="10" xfId="0" applyFont="1" applyFill="1" applyBorder="1" applyAlignment="1">
      <alignment horizontal="left" vertical="center"/>
    </xf>
    <xf numFmtId="0" fontId="21" fillId="24" borderId="10" xfId="0" applyFont="1" applyFill="1" applyBorder="1" applyAlignment="1">
      <alignment horizontal="right" vertical="center"/>
    </xf>
    <xf numFmtId="0" fontId="21" fillId="24" borderId="10" xfId="0" applyFont="1" applyFill="1" applyBorder="1" applyAlignment="1">
      <alignment horizontal="righ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left" vertical="center"/>
    </xf>
    <xf numFmtId="0" fontId="23" fillId="24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/>
    </xf>
    <xf numFmtId="0" fontId="36" fillId="0" borderId="10" xfId="0" applyFont="1" applyFill="1" applyBorder="1" applyAlignment="1">
      <alignment horizontal="left" vertical="center" wrapText="1"/>
    </xf>
    <xf numFmtId="0" fontId="36" fillId="24" borderId="10" xfId="0" applyFont="1" applyFill="1" applyBorder="1" applyAlignment="1">
      <alignment horizontal="right" vertical="center" wrapText="1"/>
    </xf>
    <xf numFmtId="0" fontId="37" fillId="0" borderId="10" xfId="0" applyFont="1" applyFill="1" applyBorder="1" applyAlignment="1">
      <alignment horizontal="left" vertical="center" wrapText="1"/>
    </xf>
    <xf numFmtId="0" fontId="29" fillId="28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right" vertical="center"/>
    </xf>
    <xf numFmtId="0" fontId="29" fillId="0" borderId="10" xfId="0" applyFont="1" applyFill="1" applyBorder="1" applyAlignment="1">
      <alignment horizontal="left" vertical="center"/>
    </xf>
    <xf numFmtId="0" fontId="31" fillId="0" borderId="10" xfId="0" applyFont="1" applyFill="1" applyBorder="1" applyAlignment="1">
      <alignment horizontal="left" vertical="center"/>
    </xf>
    <xf numFmtId="49" fontId="21" fillId="24" borderId="10" xfId="0" applyNumberFormat="1" applyFont="1" applyFill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left" vertical="center"/>
    </xf>
    <xf numFmtId="49" fontId="31" fillId="0" borderId="10" xfId="0" applyNumberFormat="1" applyFont="1" applyBorder="1" applyAlignment="1">
      <alignment horizontal="left" vertical="center" wrapText="1"/>
    </xf>
    <xf numFmtId="49" fontId="21" fillId="24" borderId="10" xfId="0" applyNumberFormat="1" applyFont="1" applyFill="1" applyBorder="1" applyAlignment="1">
      <alignment horizontal="right" vertical="center" wrapText="1"/>
    </xf>
    <xf numFmtId="0" fontId="31" fillId="24" borderId="10" xfId="0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right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0" fontId="24" fillId="27" borderId="10" xfId="0" applyFont="1" applyFill="1" applyBorder="1" applyAlignment="1">
      <alignment horizontal="center" vertical="center" wrapText="1"/>
    </xf>
    <xf numFmtId="4" fontId="22" fillId="0" borderId="10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4" fontId="22" fillId="0" borderId="10" xfId="0" applyNumberFormat="1" applyFont="1" applyBorder="1" applyAlignment="1">
      <alignment horizontal="center" vertical="center" wrapText="1"/>
    </xf>
    <xf numFmtId="0" fontId="24" fillId="27" borderId="11" xfId="0" applyFont="1" applyFill="1" applyBorder="1" applyAlignment="1">
      <alignment horizontal="center" vertical="center" wrapText="1"/>
    </xf>
    <xf numFmtId="0" fontId="24" fillId="27" borderId="12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2" fontId="22" fillId="0" borderId="11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22" fillId="0" borderId="11" xfId="0" applyNumberFormat="1" applyFont="1" applyBorder="1" applyAlignment="1">
      <alignment horizontal="right" vertical="center" wrapText="1"/>
    </xf>
    <xf numFmtId="2" fontId="22" fillId="0" borderId="13" xfId="0" applyNumberFormat="1" applyFont="1" applyBorder="1" applyAlignment="1">
      <alignment horizontal="right" vertical="center" wrapText="1"/>
    </xf>
    <xf numFmtId="4" fontId="22" fillId="0" borderId="10" xfId="0" applyNumberFormat="1" applyFont="1" applyFill="1" applyBorder="1" applyAlignment="1">
      <alignment horizontal="center" vertical="center" wrapText="1"/>
    </xf>
    <xf numFmtId="3" fontId="22" fillId="0" borderId="10" xfId="0" applyNumberFormat="1" applyFont="1" applyFill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3" fontId="22" fillId="0" borderId="11" xfId="0" applyNumberFormat="1" applyFont="1" applyBorder="1" applyAlignment="1">
      <alignment horizontal="center" vertical="center"/>
    </xf>
    <xf numFmtId="3" fontId="22" fillId="0" borderId="13" xfId="0" applyNumberFormat="1" applyFont="1" applyBorder="1" applyAlignment="1">
      <alignment horizontal="center" vertical="center"/>
    </xf>
    <xf numFmtId="2" fontId="22" fillId="0" borderId="11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2" fontId="22" fillId="24" borderId="10" xfId="0" applyNumberFormat="1" applyFont="1" applyFill="1" applyBorder="1" applyAlignment="1">
      <alignment horizontal="right" vertical="center" wrapText="1"/>
    </xf>
    <xf numFmtId="3" fontId="34" fillId="0" borderId="10" xfId="0" applyNumberFormat="1" applyFont="1" applyBorder="1" applyAlignment="1">
      <alignment horizontal="center" vertical="center"/>
    </xf>
    <xf numFmtId="0" fontId="22" fillId="27" borderId="10" xfId="0" applyFont="1" applyFill="1" applyBorder="1" applyAlignment="1">
      <alignment horizontal="center" vertical="center" wrapText="1"/>
    </xf>
    <xf numFmtId="0" fontId="21" fillId="27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/>
    </xf>
    <xf numFmtId="2" fontId="22" fillId="0" borderId="10" xfId="0" applyNumberFormat="1" applyFont="1" applyBorder="1" applyAlignment="1">
      <alignment horizontal="center"/>
    </xf>
    <xf numFmtId="4" fontId="22" fillId="0" borderId="10" xfId="0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/>
    </xf>
    <xf numFmtId="4" fontId="21" fillId="0" borderId="10" xfId="0" applyNumberFormat="1" applyFont="1" applyBorder="1" applyAlignment="1">
      <alignment horizontal="center"/>
    </xf>
    <xf numFmtId="4" fontId="21" fillId="0" borderId="10" xfId="0" applyNumberFormat="1" applyFont="1" applyBorder="1" applyAlignment="1">
      <alignment horizontal="right" vertical="center" wrapText="1"/>
    </xf>
    <xf numFmtId="0" fontId="31" fillId="0" borderId="10" xfId="0" applyFont="1" applyBorder="1" applyAlignment="1">
      <alignment horizontal="left" vertical="center"/>
    </xf>
    <xf numFmtId="0" fontId="22" fillId="24" borderId="10" xfId="0" applyFont="1" applyFill="1" applyBorder="1" applyAlignment="1">
      <alignment horizontal="right" wrapText="1"/>
    </xf>
    <xf numFmtId="0" fontId="21" fillId="0" borderId="10" xfId="0" applyFont="1" applyBorder="1" applyAlignment="1">
      <alignment horizontal="justify" wrapText="1"/>
    </xf>
    <xf numFmtId="0" fontId="21" fillId="0" borderId="10" xfId="0" applyFont="1" applyBorder="1" applyAlignment="1">
      <alignment horizontal="left" wrapText="1"/>
    </xf>
    <xf numFmtId="0" fontId="22" fillId="0" borderId="10" xfId="0" applyFont="1" applyBorder="1" applyAlignment="1">
      <alignment horizontal="right" wrapText="1"/>
    </xf>
    <xf numFmtId="4" fontId="22" fillId="0" borderId="10" xfId="0" applyNumberFormat="1" applyFont="1" applyBorder="1" applyAlignment="1">
      <alignment horizontal="right" vertical="center" wrapText="1"/>
    </xf>
    <xf numFmtId="0" fontId="41" fillId="0" borderId="10" xfId="0" applyFont="1" applyBorder="1" applyAlignment="1">
      <alignment horizontal="left" vertical="center" wrapText="1"/>
    </xf>
    <xf numFmtId="4" fontId="42" fillId="0" borderId="10" xfId="0" applyNumberFormat="1" applyFont="1" applyBorder="1" applyAlignment="1">
      <alignment horizontal="right" vertical="center" wrapText="1"/>
    </xf>
    <xf numFmtId="4" fontId="22" fillId="0" borderId="10" xfId="0" applyNumberFormat="1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59" fillId="0" borderId="10" xfId="0" applyFont="1" applyBorder="1" applyAlignment="1">
      <alignment horizontal="left" vertical="center"/>
    </xf>
    <xf numFmtId="2" fontId="59" fillId="0" borderId="10" xfId="0" applyNumberFormat="1" applyFont="1" applyBorder="1" applyAlignment="1">
      <alignment horizontal="center" vertical="center"/>
    </xf>
    <xf numFmtId="0" fontId="41" fillId="0" borderId="10" xfId="0" applyFont="1" applyBorder="1" applyAlignment="1">
      <alignment horizontal="justify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22" fillId="26" borderId="23" xfId="0" applyFont="1" applyFill="1" applyBorder="1" applyAlignment="1">
      <alignment horizontal="center" vertical="center" wrapText="1"/>
    </xf>
    <xf numFmtId="0" fontId="22" fillId="26" borderId="24" xfId="0" applyFont="1" applyFill="1" applyBorder="1" applyAlignment="1">
      <alignment horizontal="center" vertical="center" wrapText="1"/>
    </xf>
    <xf numFmtId="0" fontId="22" fillId="26" borderId="25" xfId="0" applyFont="1" applyFill="1" applyBorder="1" applyAlignment="1">
      <alignment horizontal="center" vertical="center" wrapText="1"/>
    </xf>
    <xf numFmtId="0" fontId="22" fillId="26" borderId="18" xfId="0" applyFont="1" applyFill="1" applyBorder="1" applyAlignment="1">
      <alignment horizontal="center" vertical="center" wrapText="1"/>
    </xf>
    <xf numFmtId="0" fontId="22" fillId="26" borderId="10" xfId="0" applyFont="1" applyFill="1" applyBorder="1" applyAlignment="1">
      <alignment horizontal="center" vertical="center" wrapText="1"/>
    </xf>
    <xf numFmtId="0" fontId="22" fillId="26" borderId="19" xfId="0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center" wrapText="1"/>
    </xf>
    <xf numFmtId="4" fontId="22" fillId="0" borderId="19" xfId="0" applyNumberFormat="1" applyFont="1" applyBorder="1" applyAlignment="1">
      <alignment horizontal="right" vertical="center" wrapText="1"/>
    </xf>
    <xf numFmtId="0" fontId="21" fillId="0" borderId="14" xfId="0" applyFont="1" applyBorder="1" applyAlignment="1">
      <alignment horizontal="justify" vertical="center" wrapText="1"/>
    </xf>
    <xf numFmtId="0" fontId="21" fillId="0" borderId="15" xfId="0" applyFont="1" applyBorder="1" applyAlignment="1">
      <alignment horizontal="justify" vertical="center" wrapText="1"/>
    </xf>
    <xf numFmtId="4" fontId="22" fillId="0" borderId="15" xfId="0" applyNumberFormat="1" applyFont="1" applyBorder="1" applyAlignment="1">
      <alignment horizontal="right" vertical="center" wrapText="1"/>
    </xf>
    <xf numFmtId="4" fontId="22" fillId="0" borderId="16" xfId="0" applyNumberFormat="1" applyFont="1" applyBorder="1" applyAlignment="1">
      <alignment horizontal="right" vertical="center" wrapText="1"/>
    </xf>
    <xf numFmtId="0" fontId="21" fillId="25" borderId="20" xfId="0" applyFont="1" applyFill="1" applyBorder="1" applyAlignment="1">
      <alignment horizontal="center" vertical="center" wrapText="1"/>
    </xf>
    <xf numFmtId="0" fontId="21" fillId="25" borderId="21" xfId="0" applyFont="1" applyFill="1" applyBorder="1" applyAlignment="1">
      <alignment horizontal="center" vertical="center" wrapText="1"/>
    </xf>
    <xf numFmtId="0" fontId="21" fillId="25" borderId="22" xfId="0" applyFont="1" applyFill="1" applyBorder="1" applyAlignment="1">
      <alignment horizontal="center" vertical="center" wrapText="1"/>
    </xf>
    <xf numFmtId="0" fontId="54" fillId="26" borderId="17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29" fillId="23" borderId="10" xfId="0" applyFont="1" applyFill="1" applyBorder="1" applyAlignment="1">
      <alignment horizontal="right" vertical="center" wrapText="1"/>
    </xf>
    <xf numFmtId="0" fontId="21" fillId="23" borderId="10" xfId="0" applyFont="1" applyFill="1" applyBorder="1" applyAlignment="1">
      <alignment horizontal="right" vertical="center"/>
    </xf>
    <xf numFmtId="0" fontId="48" fillId="23" borderId="10" xfId="0" applyFont="1" applyFill="1" applyBorder="1" applyAlignment="1">
      <alignment horizontal="right" vertical="center"/>
    </xf>
    <xf numFmtId="0" fontId="55" fillId="30" borderId="10" xfId="0" applyFont="1" applyFill="1" applyBorder="1" applyAlignment="1">
      <alignment horizontal="center" vertical="center"/>
    </xf>
    <xf numFmtId="0" fontId="55" fillId="30" borderId="10" xfId="0" applyFont="1" applyFill="1" applyBorder="1" applyAlignment="1">
      <alignment horizontal="center" vertical="center" wrapText="1"/>
    </xf>
    <xf numFmtId="4" fontId="0" fillId="0" borderId="10" xfId="0" applyNumberFormat="1" applyFont="1" applyFill="1" applyBorder="1" applyAlignment="1">
      <alignment horizontal="right" vertical="center"/>
    </xf>
    <xf numFmtId="164" fontId="0" fillId="0" borderId="10" xfId="41" applyFont="1" applyFill="1" applyBorder="1" applyAlignment="1" applyProtection="1">
      <alignment horizontal="center" vertical="center"/>
    </xf>
    <xf numFmtId="0" fontId="50" fillId="0" borderId="10" xfId="0" applyFont="1" applyBorder="1" applyAlignment="1">
      <alignment horizontal="center" vertical="center" wrapText="1"/>
    </xf>
    <xf numFmtId="0" fontId="53" fillId="0" borderId="26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4" fontId="21" fillId="23" borderId="10" xfId="0" applyNumberFormat="1" applyFont="1" applyFill="1" applyBorder="1" applyAlignment="1">
      <alignment horizontal="right" vertical="center"/>
    </xf>
    <xf numFmtId="164" fontId="21" fillId="23" borderId="10" xfId="41" applyFont="1" applyFill="1" applyBorder="1" applyAlignment="1" applyProtection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0" fontId="58" fillId="30" borderId="28" xfId="0" applyFont="1" applyFill="1" applyBorder="1" applyAlignment="1">
      <alignment horizontal="center" vertical="center" wrapText="1"/>
    </xf>
    <xf numFmtId="0" fontId="58" fillId="30" borderId="29" xfId="0" applyFont="1" applyFill="1" applyBorder="1" applyAlignment="1">
      <alignment horizontal="center" vertical="center" wrapText="1"/>
    </xf>
    <xf numFmtId="0" fontId="58" fillId="30" borderId="30" xfId="0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/>
    </xf>
    <xf numFmtId="4" fontId="54" fillId="30" borderId="10" xfId="0" applyNumberFormat="1" applyFont="1" applyFill="1" applyBorder="1" applyAlignment="1">
      <alignment horizontal="right" vertical="center"/>
    </xf>
    <xf numFmtId="164" fontId="54" fillId="30" borderId="10" xfId="41" applyFont="1" applyFill="1" applyBorder="1" applyAlignment="1" applyProtection="1">
      <alignment horizontal="center" vertical="center"/>
    </xf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0" builtinId="4"/>
    <cellStyle name="Normal" xfId="0" builtinId="0"/>
    <cellStyle name="Nota" xfId="31" builtinId="10" customBuiltin="1"/>
    <cellStyle name="Saída" xfId="32" builtinId="21" customBuiltin="1"/>
    <cellStyle name="Texto de Aviso" xfId="33" builtinId="11" customBuiltin="1"/>
    <cellStyle name="Texto Explicativo" xfId="34" builtinId="53" customBuiltin="1"/>
    <cellStyle name="Título 1" xfId="35" builtinId="16" customBuiltin="1"/>
    <cellStyle name="Título 2" xfId="36" builtinId="17" customBuiltin="1"/>
    <cellStyle name="Título 3" xfId="37" builtinId="18" customBuiltin="1"/>
    <cellStyle name="Título 4" xfId="38" builtinId="19" customBuiltin="1"/>
    <cellStyle name="Título 5" xfId="39"/>
    <cellStyle name="Total" xfId="40" builtinId="25" customBuiltin="1"/>
    <cellStyle name="Vírgula" xfId="4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66"/>
      <rgbColor rgb="00800000"/>
      <rgbColor rgb="00008000"/>
      <rgbColor rgb="00000080"/>
      <rgbColor rgb="00009900"/>
      <rgbColor rgb="00800080"/>
      <rgbColor rgb="00006B6B"/>
      <rgbColor rgb="00C0C0C0"/>
      <rgbColor rgb="00808080"/>
      <rgbColor rgb="00B2B2B2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009933"/>
      <rgbColor rgb="000000CC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330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6"/>
  <sheetViews>
    <sheetView tabSelected="1" view="pageBreakPreview" zoomScale="89" zoomScaleSheetLayoutView="89" workbookViewId="0">
      <selection activeCell="H9" sqref="H9:J9"/>
    </sheetView>
  </sheetViews>
  <sheetFormatPr defaultColWidth="11.5703125" defaultRowHeight="12.75" x14ac:dyDescent="0.2"/>
  <cols>
    <col min="12" max="12" width="0" hidden="1" customWidth="1"/>
  </cols>
  <sheetData>
    <row r="1" spans="1:10" ht="24.2" customHeight="1" x14ac:dyDescent="0.2">
      <c r="A1" s="131" t="s">
        <v>239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ht="46.5" customHeight="1" x14ac:dyDescent="0.2">
      <c r="A2" s="132" t="s">
        <v>312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ht="14.65" customHeight="1" x14ac:dyDescent="0.2">
      <c r="A3" s="133" t="s">
        <v>0</v>
      </c>
      <c r="B3" s="133"/>
      <c r="C3" s="133"/>
      <c r="D3" s="133"/>
      <c r="E3" s="133"/>
      <c r="F3" s="133"/>
      <c r="G3" s="133"/>
      <c r="H3" s="134"/>
      <c r="I3" s="134"/>
      <c r="J3" s="134"/>
    </row>
    <row r="4" spans="1:10" ht="14.65" customHeight="1" x14ac:dyDescent="0.2">
      <c r="A4" s="133" t="s">
        <v>1</v>
      </c>
      <c r="B4" s="133"/>
      <c r="C4" s="133"/>
      <c r="D4" s="133"/>
      <c r="E4" s="133"/>
      <c r="F4" s="133"/>
      <c r="G4" s="133"/>
      <c r="H4" s="135"/>
      <c r="I4" s="135"/>
      <c r="J4" s="135"/>
    </row>
    <row r="5" spans="1:10" ht="14.65" customHeight="1" x14ac:dyDescent="0.2">
      <c r="A5" s="133" t="s">
        <v>284</v>
      </c>
      <c r="B5" s="133"/>
      <c r="C5" s="133"/>
      <c r="D5" s="133"/>
      <c r="E5" s="133"/>
      <c r="F5" s="133"/>
      <c r="G5" s="133"/>
      <c r="H5" s="133"/>
      <c r="I5" s="133"/>
      <c r="J5" s="133"/>
    </row>
    <row r="6" spans="1:10" ht="16.149999999999999" customHeight="1" x14ac:dyDescent="0.2">
      <c r="A6" s="143" t="s">
        <v>2</v>
      </c>
      <c r="B6" s="143"/>
      <c r="C6" s="143"/>
      <c r="D6" s="143"/>
      <c r="E6" s="143"/>
      <c r="F6" s="143"/>
      <c r="G6" s="143"/>
      <c r="H6" s="143"/>
      <c r="I6" s="143"/>
      <c r="J6" s="143"/>
    </row>
    <row r="7" spans="1:10" ht="14.65" customHeight="1" x14ac:dyDescent="0.2">
      <c r="A7" s="1" t="s">
        <v>3</v>
      </c>
      <c r="B7" s="133" t="s">
        <v>4</v>
      </c>
      <c r="C7" s="133"/>
      <c r="D7" s="133"/>
      <c r="E7" s="133"/>
      <c r="F7" s="133"/>
      <c r="G7" s="133"/>
      <c r="H7" s="136"/>
      <c r="I7" s="136"/>
      <c r="J7" s="136"/>
    </row>
    <row r="8" spans="1:10" x14ac:dyDescent="0.2">
      <c r="A8" s="1" t="s">
        <v>5</v>
      </c>
      <c r="B8" s="133" t="s">
        <v>6</v>
      </c>
      <c r="C8" s="133"/>
      <c r="D8" s="133"/>
      <c r="E8" s="133"/>
      <c r="F8" s="133"/>
      <c r="G8" s="133"/>
      <c r="H8" s="136" t="s">
        <v>240</v>
      </c>
      <c r="I8" s="136"/>
      <c r="J8" s="136"/>
    </row>
    <row r="9" spans="1:10" x14ac:dyDescent="0.2">
      <c r="A9" s="1" t="s">
        <v>7</v>
      </c>
      <c r="B9" s="133" t="s">
        <v>8</v>
      </c>
      <c r="C9" s="133"/>
      <c r="D9" s="133"/>
      <c r="E9" s="133"/>
      <c r="F9" s="133"/>
      <c r="G9" s="133"/>
      <c r="H9" s="136"/>
      <c r="I9" s="136"/>
      <c r="J9" s="136"/>
    </row>
    <row r="10" spans="1:10" ht="14.65" customHeight="1" x14ac:dyDescent="0.2">
      <c r="A10" s="1" t="s">
        <v>9</v>
      </c>
      <c r="B10" s="133" t="s">
        <v>10</v>
      </c>
      <c r="C10" s="133"/>
      <c r="D10" s="133"/>
      <c r="E10" s="133"/>
      <c r="F10" s="133"/>
      <c r="G10" s="133"/>
      <c r="H10" s="134">
        <v>12</v>
      </c>
      <c r="I10" s="134"/>
      <c r="J10" s="134"/>
    </row>
    <row r="11" spans="1:10" ht="16.149999999999999" customHeight="1" x14ac:dyDescent="0.2">
      <c r="A11" s="137" t="s">
        <v>11</v>
      </c>
      <c r="B11" s="137"/>
      <c r="C11" s="137"/>
      <c r="D11" s="137"/>
      <c r="E11" s="137"/>
      <c r="F11" s="137"/>
      <c r="G11" s="137"/>
      <c r="H11" s="137"/>
      <c r="I11" s="137"/>
      <c r="J11" s="137"/>
    </row>
    <row r="12" spans="1:10" ht="51" customHeight="1" x14ac:dyDescent="0.2">
      <c r="A12" s="138" t="s">
        <v>274</v>
      </c>
      <c r="B12" s="139"/>
      <c r="C12" s="139"/>
      <c r="D12" s="139"/>
      <c r="E12" s="139"/>
      <c r="F12" s="140"/>
      <c r="G12" s="141" t="s">
        <v>12</v>
      </c>
      <c r="H12" s="141"/>
      <c r="I12" s="142" t="s">
        <v>13</v>
      </c>
      <c r="J12" s="142"/>
    </row>
    <row r="13" spans="1:10" ht="14.65" customHeight="1" x14ac:dyDescent="0.2">
      <c r="A13" s="144" t="s">
        <v>14</v>
      </c>
      <c r="B13" s="144"/>
      <c r="C13" s="144"/>
      <c r="D13" s="144"/>
      <c r="E13" s="144"/>
      <c r="F13" s="144"/>
      <c r="G13" s="145" t="s">
        <v>15</v>
      </c>
      <c r="H13" s="145"/>
      <c r="I13" s="147">
        <v>184.7</v>
      </c>
      <c r="J13" s="147"/>
    </row>
    <row r="14" spans="1:10" ht="14.65" customHeight="1" x14ac:dyDescent="0.2">
      <c r="A14" s="144" t="s">
        <v>16</v>
      </c>
      <c r="B14" s="144"/>
      <c r="C14" s="144"/>
      <c r="D14" s="144"/>
      <c r="E14" s="144"/>
      <c r="F14" s="144"/>
      <c r="G14" s="145" t="s">
        <v>15</v>
      </c>
      <c r="H14" s="145"/>
      <c r="I14" s="147">
        <f>3733.35+390.59</f>
        <v>4123.9399999999996</v>
      </c>
      <c r="J14" s="147"/>
    </row>
    <row r="15" spans="1:10" ht="14.65" customHeight="1" x14ac:dyDescent="0.2">
      <c r="A15" s="144" t="s">
        <v>300</v>
      </c>
      <c r="B15" s="144"/>
      <c r="C15" s="144"/>
      <c r="D15" s="144"/>
      <c r="E15" s="144"/>
      <c r="F15" s="144"/>
      <c r="G15" s="145" t="s">
        <v>15</v>
      </c>
      <c r="H15" s="145"/>
      <c r="I15" s="146">
        <v>313.73</v>
      </c>
      <c r="J15" s="146"/>
    </row>
    <row r="16" spans="1:10" ht="14.65" customHeight="1" x14ac:dyDescent="0.2">
      <c r="A16" s="144" t="s">
        <v>301</v>
      </c>
      <c r="B16" s="144"/>
      <c r="C16" s="144"/>
      <c r="D16" s="144"/>
      <c r="E16" s="144"/>
      <c r="F16" s="144"/>
      <c r="G16" s="145" t="s">
        <v>15</v>
      </c>
      <c r="H16" s="145"/>
      <c r="I16" s="147">
        <v>135.58000000000001</v>
      </c>
      <c r="J16" s="147"/>
    </row>
    <row r="17" spans="1:10" ht="14.65" customHeight="1" x14ac:dyDescent="0.2">
      <c r="A17" s="144" t="s">
        <v>302</v>
      </c>
      <c r="B17" s="144"/>
      <c r="C17" s="144"/>
      <c r="D17" s="144" t="s">
        <v>19</v>
      </c>
      <c r="E17" s="144" t="s">
        <v>20</v>
      </c>
      <c r="F17" s="144" t="s">
        <v>21</v>
      </c>
      <c r="G17" s="145" t="s">
        <v>15</v>
      </c>
      <c r="H17" s="145"/>
      <c r="I17" s="147">
        <v>1237.45</v>
      </c>
      <c r="J17" s="147"/>
    </row>
    <row r="18" spans="1:10" ht="14.65" customHeight="1" x14ac:dyDescent="0.2">
      <c r="A18" s="148" t="s">
        <v>22</v>
      </c>
      <c r="B18" s="148"/>
      <c r="C18" s="148"/>
      <c r="D18" s="148"/>
      <c r="E18" s="148"/>
      <c r="F18" s="148"/>
      <c r="G18" s="148"/>
      <c r="H18" s="148"/>
      <c r="I18" s="149">
        <f>ROUND(I13+I14+I15+I16+I17,2)</f>
        <v>5995.4</v>
      </c>
      <c r="J18" s="149"/>
    </row>
    <row r="19" spans="1:10" x14ac:dyDescent="0.2">
      <c r="A19" s="150"/>
      <c r="B19" s="150"/>
      <c r="C19" s="150"/>
      <c r="D19" s="150"/>
      <c r="E19" s="150"/>
      <c r="F19" s="150"/>
      <c r="G19" s="150"/>
      <c r="H19" s="150"/>
      <c r="I19" s="150"/>
      <c r="J19" s="150"/>
    </row>
    <row r="20" spans="1:10" ht="14.65" customHeight="1" x14ac:dyDescent="0.2">
      <c r="A20" s="144" t="s">
        <v>303</v>
      </c>
      <c r="B20" s="144"/>
      <c r="C20" s="144"/>
      <c r="D20" s="144"/>
      <c r="E20" s="144"/>
      <c r="F20" s="144"/>
      <c r="G20" s="144"/>
      <c r="H20" s="145" t="s">
        <v>15</v>
      </c>
      <c r="I20" s="145"/>
      <c r="J20" s="3">
        <v>463.07</v>
      </c>
    </row>
    <row r="21" spans="1:10" ht="14.65" customHeight="1" x14ac:dyDescent="0.2">
      <c r="A21" s="144" t="s">
        <v>304</v>
      </c>
      <c r="B21" s="144"/>
      <c r="C21" s="144"/>
      <c r="D21" s="144"/>
      <c r="E21" s="144"/>
      <c r="F21" s="144"/>
      <c r="G21" s="144"/>
      <c r="H21" s="145" t="s">
        <v>15</v>
      </c>
      <c r="I21" s="145"/>
      <c r="J21" s="3">
        <v>1480.49</v>
      </c>
    </row>
    <row r="22" spans="1:10" x14ac:dyDescent="0.2">
      <c r="A22" s="153" t="s">
        <v>23</v>
      </c>
      <c r="B22" s="153"/>
      <c r="C22" s="153"/>
      <c r="D22" s="153"/>
      <c r="E22" s="153"/>
      <c r="F22" s="153"/>
      <c r="G22" s="153"/>
      <c r="H22" s="153"/>
      <c r="I22" s="153"/>
      <c r="J22" s="96">
        <f>ROUND(J20+J21,2)</f>
        <v>1943.56</v>
      </c>
    </row>
    <row r="23" spans="1:10" x14ac:dyDescent="0.2">
      <c r="A23" s="150"/>
      <c r="B23" s="150"/>
      <c r="C23" s="150"/>
      <c r="D23" s="150"/>
      <c r="E23" s="150"/>
      <c r="F23" s="150"/>
      <c r="G23" s="150"/>
      <c r="H23" s="150"/>
      <c r="I23" s="150"/>
      <c r="J23" s="150"/>
    </row>
    <row r="24" spans="1:10" x14ac:dyDescent="0.2">
      <c r="A24" s="151" t="s">
        <v>24</v>
      </c>
      <c r="B24" s="151"/>
      <c r="C24" s="151"/>
      <c r="D24" s="151"/>
      <c r="E24" s="151"/>
      <c r="F24" s="151"/>
      <c r="G24" s="151"/>
      <c r="H24" s="152" t="s">
        <v>15</v>
      </c>
      <c r="I24" s="152"/>
      <c r="J24" s="4">
        <v>84</v>
      </c>
    </row>
    <row r="25" spans="1:10" x14ac:dyDescent="0.2">
      <c r="A25" s="158" t="s">
        <v>25</v>
      </c>
      <c r="B25" s="158"/>
      <c r="C25" s="158"/>
      <c r="D25" s="158"/>
      <c r="E25" s="158"/>
      <c r="F25" s="158"/>
      <c r="G25" s="158"/>
      <c r="H25" s="158"/>
      <c r="I25" s="158"/>
      <c r="J25" s="96">
        <f>J24</f>
        <v>84</v>
      </c>
    </row>
    <row r="26" spans="1:10" x14ac:dyDescent="0.2">
      <c r="A26" s="150"/>
      <c r="B26" s="150"/>
      <c r="C26" s="150"/>
      <c r="D26" s="150"/>
      <c r="E26" s="150"/>
      <c r="F26" s="150"/>
      <c r="G26" s="150"/>
      <c r="H26" s="150"/>
      <c r="I26" s="150"/>
      <c r="J26" s="150"/>
    </row>
    <row r="27" spans="1:10" ht="14.65" customHeight="1" x14ac:dyDescent="0.2">
      <c r="A27" s="154" t="s">
        <v>26</v>
      </c>
      <c r="B27" s="154"/>
      <c r="C27" s="154"/>
      <c r="D27" s="154"/>
      <c r="E27" s="154"/>
      <c r="F27" s="154"/>
      <c r="G27" s="154"/>
      <c r="H27" s="154"/>
      <c r="I27" s="154"/>
      <c r="J27" s="5">
        <f>ROUND(I18+J22+J25,2)</f>
        <v>8022.96</v>
      </c>
    </row>
    <row r="28" spans="1:10" x14ac:dyDescent="0.2">
      <c r="A28" s="150"/>
      <c r="B28" s="150"/>
      <c r="C28" s="150"/>
      <c r="D28" s="150"/>
      <c r="E28" s="150"/>
      <c r="F28" s="150"/>
      <c r="G28" s="150"/>
      <c r="H28" s="150"/>
      <c r="I28" s="150"/>
      <c r="J28" s="150"/>
    </row>
    <row r="29" spans="1:10" ht="48.75" customHeight="1" x14ac:dyDescent="0.2">
      <c r="A29" s="155" t="s">
        <v>27</v>
      </c>
      <c r="B29" s="155"/>
      <c r="C29" s="155"/>
      <c r="D29" s="155"/>
      <c r="E29" s="155"/>
      <c r="F29" s="155"/>
      <c r="G29" s="155"/>
      <c r="H29" s="155"/>
      <c r="I29" s="155"/>
      <c r="J29" s="155"/>
    </row>
    <row r="30" spans="1:10" x14ac:dyDescent="0.2">
      <c r="A30" s="150"/>
      <c r="B30" s="150"/>
      <c r="C30" s="150"/>
      <c r="D30" s="150"/>
      <c r="E30" s="150"/>
      <c r="F30" s="150"/>
      <c r="G30" s="150"/>
      <c r="H30" s="150"/>
      <c r="I30" s="150"/>
      <c r="J30" s="150"/>
    </row>
    <row r="31" spans="1:10" ht="16.149999999999999" customHeight="1" x14ac:dyDescent="0.2">
      <c r="A31" s="156" t="s">
        <v>28</v>
      </c>
      <c r="B31" s="156"/>
      <c r="C31" s="156"/>
      <c r="D31" s="156"/>
      <c r="E31" s="156"/>
      <c r="F31" s="156"/>
      <c r="G31" s="156"/>
      <c r="H31" s="156"/>
      <c r="I31" s="156"/>
      <c r="J31" s="156"/>
    </row>
    <row r="32" spans="1:10" ht="16.149999999999999" customHeight="1" x14ac:dyDescent="0.2">
      <c r="A32" s="1">
        <v>1</v>
      </c>
      <c r="B32" s="133" t="s">
        <v>29</v>
      </c>
      <c r="C32" s="133"/>
      <c r="D32" s="133"/>
      <c r="E32" s="133"/>
      <c r="F32" s="133"/>
      <c r="G32" s="133"/>
      <c r="H32" s="157" t="s">
        <v>30</v>
      </c>
      <c r="I32" s="157"/>
      <c r="J32" s="157"/>
    </row>
    <row r="33" spans="1:10" ht="16.149999999999999" customHeight="1" x14ac:dyDescent="0.2">
      <c r="A33" s="1">
        <v>2</v>
      </c>
      <c r="B33" s="133" t="s">
        <v>31</v>
      </c>
      <c r="C33" s="133"/>
      <c r="D33" s="133"/>
      <c r="E33" s="133"/>
      <c r="F33" s="133"/>
      <c r="G33" s="133"/>
      <c r="H33" s="157">
        <v>5143</v>
      </c>
      <c r="I33" s="157"/>
      <c r="J33" s="157"/>
    </row>
    <row r="34" spans="1:10" ht="16.149999999999999" customHeight="1" x14ac:dyDescent="0.2">
      <c r="A34" s="1">
        <v>3</v>
      </c>
      <c r="B34" s="133" t="s">
        <v>32</v>
      </c>
      <c r="C34" s="133"/>
      <c r="D34" s="133"/>
      <c r="E34" s="133"/>
      <c r="F34" s="133"/>
      <c r="G34" s="133"/>
      <c r="H34" s="159"/>
      <c r="I34" s="159"/>
      <c r="J34" s="159"/>
    </row>
    <row r="35" spans="1:10" ht="16.149999999999999" customHeight="1" x14ac:dyDescent="0.2">
      <c r="A35" s="1">
        <v>4</v>
      </c>
      <c r="B35" s="133" t="s">
        <v>33</v>
      </c>
      <c r="C35" s="133"/>
      <c r="D35" s="133"/>
      <c r="E35" s="133"/>
      <c r="F35" s="133"/>
      <c r="G35" s="133"/>
      <c r="H35" s="157" t="s">
        <v>34</v>
      </c>
      <c r="I35" s="157"/>
      <c r="J35" s="157"/>
    </row>
    <row r="36" spans="1:10" ht="16.149999999999999" customHeight="1" x14ac:dyDescent="0.2">
      <c r="A36" s="1">
        <v>5</v>
      </c>
      <c r="B36" s="133" t="s">
        <v>35</v>
      </c>
      <c r="C36" s="133"/>
      <c r="D36" s="133"/>
      <c r="E36" s="133"/>
      <c r="F36" s="133"/>
      <c r="G36" s="133"/>
      <c r="H36" s="157" t="s">
        <v>308</v>
      </c>
      <c r="I36" s="157"/>
      <c r="J36" s="157"/>
    </row>
    <row r="37" spans="1:10" x14ac:dyDescent="0.2">
      <c r="A37" s="150"/>
      <c r="B37" s="150"/>
      <c r="C37" s="150"/>
      <c r="D37" s="150"/>
      <c r="E37" s="150"/>
      <c r="F37" s="150"/>
      <c r="G37" s="150"/>
      <c r="H37" s="150"/>
      <c r="I37" s="150"/>
      <c r="J37" s="150"/>
    </row>
    <row r="38" spans="1:10" ht="20.65" customHeight="1" x14ac:dyDescent="0.2">
      <c r="A38" s="155" t="s">
        <v>36</v>
      </c>
      <c r="B38" s="155"/>
      <c r="C38" s="155"/>
      <c r="D38" s="155"/>
      <c r="E38" s="155"/>
      <c r="F38" s="155"/>
      <c r="G38" s="155"/>
      <c r="H38" s="155"/>
      <c r="I38" s="155"/>
      <c r="J38" s="155"/>
    </row>
    <row r="39" spans="1:10" ht="30.4" customHeight="1" x14ac:dyDescent="0.2">
      <c r="A39" s="105">
        <v>1</v>
      </c>
      <c r="B39" s="156" t="s">
        <v>37</v>
      </c>
      <c r="C39" s="156"/>
      <c r="D39" s="156"/>
      <c r="E39" s="156"/>
      <c r="F39" s="156"/>
      <c r="G39" s="156"/>
      <c r="H39" s="156" t="s">
        <v>38</v>
      </c>
      <c r="I39" s="156"/>
      <c r="J39" s="105" t="s">
        <v>39</v>
      </c>
    </row>
    <row r="40" spans="1:10" x14ac:dyDescent="0.2">
      <c r="A40" s="1" t="s">
        <v>3</v>
      </c>
      <c r="B40" s="133" t="s">
        <v>261</v>
      </c>
      <c r="C40" s="133"/>
      <c r="D40" s="133"/>
      <c r="E40" s="133"/>
      <c r="F40" s="133"/>
      <c r="G40" s="133"/>
      <c r="H40" s="133"/>
      <c r="I40" s="133"/>
      <c r="J40" s="6">
        <f>H34</f>
        <v>0</v>
      </c>
    </row>
    <row r="41" spans="1:10" x14ac:dyDescent="0.2">
      <c r="A41" s="1" t="s">
        <v>5</v>
      </c>
      <c r="B41" s="133" t="s">
        <v>309</v>
      </c>
      <c r="C41" s="133"/>
      <c r="D41" s="133"/>
      <c r="E41" s="133"/>
      <c r="F41" s="133"/>
      <c r="G41" s="133"/>
      <c r="H41" s="133"/>
      <c r="I41" s="7">
        <v>0.4</v>
      </c>
      <c r="J41" s="6">
        <f>ROUND(I41*J40,2)</f>
        <v>0</v>
      </c>
    </row>
    <row r="42" spans="1:10" ht="15.75" customHeight="1" x14ac:dyDescent="0.2">
      <c r="A42" s="166" t="s">
        <v>43</v>
      </c>
      <c r="B42" s="166"/>
      <c r="C42" s="166"/>
      <c r="D42" s="166"/>
      <c r="E42" s="166"/>
      <c r="F42" s="166"/>
      <c r="G42" s="166"/>
      <c r="H42" s="166"/>
      <c r="I42" s="166"/>
      <c r="J42" s="112">
        <f>SUM(J40:J41)</f>
        <v>0</v>
      </c>
    </row>
    <row r="43" spans="1:10" x14ac:dyDescent="0.2">
      <c r="A43" s="150"/>
      <c r="B43" s="150"/>
      <c r="C43" s="150"/>
      <c r="D43" s="150"/>
      <c r="E43" s="150"/>
      <c r="F43" s="150"/>
      <c r="G43" s="150"/>
      <c r="H43" s="150"/>
      <c r="I43" s="150"/>
      <c r="J43" s="150"/>
    </row>
    <row r="44" spans="1:10" ht="16.149999999999999" customHeight="1" x14ac:dyDescent="0.2">
      <c r="A44" s="167" t="s">
        <v>44</v>
      </c>
      <c r="B44" s="167"/>
      <c r="C44" s="167"/>
      <c r="D44" s="167"/>
      <c r="E44" s="167"/>
      <c r="F44" s="167"/>
      <c r="G44" s="167"/>
      <c r="H44" s="167"/>
      <c r="I44" s="167"/>
      <c r="J44" s="167"/>
    </row>
    <row r="45" spans="1:10" ht="15" x14ac:dyDescent="0.2">
      <c r="A45" s="168" t="s">
        <v>262</v>
      </c>
      <c r="B45" s="168"/>
      <c r="C45" s="168"/>
      <c r="D45" s="168"/>
      <c r="E45" s="168"/>
      <c r="F45" s="168"/>
      <c r="G45" s="168"/>
      <c r="H45" s="168"/>
      <c r="I45" s="168"/>
      <c r="J45" s="168"/>
    </row>
    <row r="46" spans="1:10" ht="15" x14ac:dyDescent="0.2">
      <c r="A46" s="8" t="s">
        <v>45</v>
      </c>
      <c r="B46" s="160" t="s">
        <v>263</v>
      </c>
      <c r="C46" s="160"/>
      <c r="D46" s="160"/>
      <c r="E46" s="160"/>
      <c r="F46" s="160"/>
      <c r="G46" s="160"/>
      <c r="H46" s="160"/>
      <c r="I46" s="160"/>
      <c r="J46" s="2" t="s">
        <v>46</v>
      </c>
    </row>
    <row r="47" spans="1:10" ht="27.6" customHeight="1" x14ac:dyDescent="0.2">
      <c r="A47" s="9" t="s">
        <v>3</v>
      </c>
      <c r="B47" s="161" t="s">
        <v>157</v>
      </c>
      <c r="C47" s="161"/>
      <c r="D47" s="161"/>
      <c r="E47" s="161"/>
      <c r="F47" s="161"/>
      <c r="G47" s="161"/>
      <c r="H47" s="161"/>
      <c r="I47" s="10">
        <v>8.3299999999999999E-2</v>
      </c>
      <c r="J47" s="11">
        <f>ROUND($J$42*I47,2)</f>
        <v>0</v>
      </c>
    </row>
    <row r="48" spans="1:10" ht="36.200000000000003" customHeight="1" x14ac:dyDescent="0.2">
      <c r="A48" s="9" t="s">
        <v>5</v>
      </c>
      <c r="B48" s="162" t="s">
        <v>264</v>
      </c>
      <c r="C48" s="162"/>
      <c r="D48" s="162"/>
      <c r="E48" s="162"/>
      <c r="F48" s="162"/>
      <c r="G48" s="162"/>
      <c r="H48" s="162"/>
      <c r="I48" s="12">
        <v>3.0249999999999999E-2</v>
      </c>
      <c r="J48" s="11">
        <f>ROUND($J$42*I48,2)</f>
        <v>0</v>
      </c>
    </row>
    <row r="49" spans="1:10" x14ac:dyDescent="0.2">
      <c r="A49" s="163" t="s">
        <v>47</v>
      </c>
      <c r="B49" s="163"/>
      <c r="C49" s="163"/>
      <c r="D49" s="163"/>
      <c r="E49" s="163"/>
      <c r="F49" s="163"/>
      <c r="G49" s="163"/>
      <c r="H49" s="163"/>
      <c r="I49" s="163"/>
      <c r="J49" s="13">
        <f>SUM(J47+J48)</f>
        <v>0</v>
      </c>
    </row>
    <row r="50" spans="1:10" x14ac:dyDescent="0.2">
      <c r="A50" s="14" t="s">
        <v>7</v>
      </c>
      <c r="B50" s="164" t="s">
        <v>48</v>
      </c>
      <c r="C50" s="164"/>
      <c r="D50" s="164"/>
      <c r="E50" s="164"/>
      <c r="F50" s="164"/>
      <c r="G50" s="164"/>
      <c r="H50" s="164"/>
      <c r="I50" s="164"/>
      <c r="J50" s="15">
        <f>ROUND(I63*J49,2)</f>
        <v>0</v>
      </c>
    </row>
    <row r="51" spans="1:10" x14ac:dyDescent="0.2">
      <c r="A51" s="165" t="s">
        <v>47</v>
      </c>
      <c r="B51" s="165"/>
      <c r="C51" s="165"/>
      <c r="D51" s="165"/>
      <c r="E51" s="165"/>
      <c r="F51" s="165"/>
      <c r="G51" s="165"/>
      <c r="H51" s="165"/>
      <c r="I51" s="165"/>
      <c r="J51" s="103">
        <f>J49+J50</f>
        <v>0</v>
      </c>
    </row>
    <row r="52" spans="1:10" x14ac:dyDescent="0.2">
      <c r="A52" s="150"/>
      <c r="B52" s="150"/>
      <c r="C52" s="150"/>
      <c r="D52" s="150"/>
      <c r="E52" s="150"/>
      <c r="F52" s="150"/>
      <c r="G52" s="150"/>
      <c r="H52" s="150"/>
      <c r="I52" s="150"/>
      <c r="J52" s="150"/>
    </row>
    <row r="53" spans="1:10" ht="30.4" customHeight="1" x14ac:dyDescent="0.2">
      <c r="A53" s="167" t="s">
        <v>49</v>
      </c>
      <c r="B53" s="167"/>
      <c r="C53" s="167"/>
      <c r="D53" s="167"/>
      <c r="E53" s="167"/>
      <c r="F53" s="167"/>
      <c r="G53" s="167"/>
      <c r="H53" s="167"/>
      <c r="I53" s="167"/>
      <c r="J53" s="167"/>
    </row>
    <row r="54" spans="1:10" ht="30.4" customHeight="1" x14ac:dyDescent="0.2">
      <c r="A54" s="104" t="s">
        <v>50</v>
      </c>
      <c r="B54" s="169" t="s">
        <v>51</v>
      </c>
      <c r="C54" s="169"/>
      <c r="D54" s="169"/>
      <c r="E54" s="169"/>
      <c r="F54" s="169"/>
      <c r="G54" s="169"/>
      <c r="H54" s="169"/>
      <c r="I54" s="105" t="s">
        <v>52</v>
      </c>
      <c r="J54" s="105" t="s">
        <v>53</v>
      </c>
    </row>
    <row r="55" spans="1:10" x14ac:dyDescent="0.2">
      <c r="A55" s="9" t="s">
        <v>3</v>
      </c>
      <c r="B55" s="164" t="s">
        <v>54</v>
      </c>
      <c r="C55" s="164"/>
      <c r="D55" s="164"/>
      <c r="E55" s="164"/>
      <c r="F55" s="164"/>
      <c r="G55" s="164"/>
      <c r="H55" s="164"/>
      <c r="I55" s="16">
        <v>0.2</v>
      </c>
      <c r="J55" s="17">
        <f t="shared" ref="J55:J62" si="0">ROUND($J$42*I55,2)</f>
        <v>0</v>
      </c>
    </row>
    <row r="56" spans="1:10" x14ac:dyDescent="0.2">
      <c r="A56" s="9" t="s">
        <v>5</v>
      </c>
      <c r="B56" s="164" t="s">
        <v>55</v>
      </c>
      <c r="C56" s="164"/>
      <c r="D56" s="164"/>
      <c r="E56" s="164"/>
      <c r="F56" s="164"/>
      <c r="G56" s="164"/>
      <c r="H56" s="164"/>
      <c r="I56" s="18">
        <v>2.5000000000000001E-2</v>
      </c>
      <c r="J56" s="17">
        <f t="shared" si="0"/>
        <v>0</v>
      </c>
    </row>
    <row r="57" spans="1:10" x14ac:dyDescent="0.2">
      <c r="A57" s="9" t="s">
        <v>7</v>
      </c>
      <c r="B57" s="161" t="s">
        <v>265</v>
      </c>
      <c r="C57" s="161"/>
      <c r="D57" s="161"/>
      <c r="E57" s="19" t="s">
        <v>56</v>
      </c>
      <c r="F57" s="20">
        <v>0.03</v>
      </c>
      <c r="G57" s="19" t="s">
        <v>57</v>
      </c>
      <c r="H57" s="21">
        <v>1</v>
      </c>
      <c r="I57" s="22">
        <f>ROUND((F57*H57),6)</f>
        <v>0.03</v>
      </c>
      <c r="J57" s="17">
        <f t="shared" si="0"/>
        <v>0</v>
      </c>
    </row>
    <row r="58" spans="1:10" x14ac:dyDescent="0.2">
      <c r="A58" s="9" t="s">
        <v>9</v>
      </c>
      <c r="B58" s="164" t="s">
        <v>58</v>
      </c>
      <c r="C58" s="164"/>
      <c r="D58" s="164"/>
      <c r="E58" s="164"/>
      <c r="F58" s="164"/>
      <c r="G58" s="164"/>
      <c r="H58" s="164"/>
      <c r="I58" s="16">
        <v>1.4999999999999999E-2</v>
      </c>
      <c r="J58" s="17">
        <f t="shared" si="0"/>
        <v>0</v>
      </c>
    </row>
    <row r="59" spans="1:10" x14ac:dyDescent="0.2">
      <c r="A59" s="9" t="s">
        <v>40</v>
      </c>
      <c r="B59" s="164" t="s">
        <v>59</v>
      </c>
      <c r="C59" s="164"/>
      <c r="D59" s="164"/>
      <c r="E59" s="164"/>
      <c r="F59" s="164"/>
      <c r="G59" s="164"/>
      <c r="H59" s="164"/>
      <c r="I59" s="16">
        <v>0.01</v>
      </c>
      <c r="J59" s="17">
        <f t="shared" si="0"/>
        <v>0</v>
      </c>
    </row>
    <row r="60" spans="1:10" x14ac:dyDescent="0.2">
      <c r="A60" s="9" t="s">
        <v>41</v>
      </c>
      <c r="B60" s="164" t="s">
        <v>60</v>
      </c>
      <c r="C60" s="164"/>
      <c r="D60" s="164"/>
      <c r="E60" s="164"/>
      <c r="F60" s="164"/>
      <c r="G60" s="164"/>
      <c r="H60" s="164"/>
      <c r="I60" s="18">
        <v>6.0000000000000001E-3</v>
      </c>
      <c r="J60" s="17">
        <f t="shared" si="0"/>
        <v>0</v>
      </c>
    </row>
    <row r="61" spans="1:10" x14ac:dyDescent="0.2">
      <c r="A61" s="9" t="s">
        <v>42</v>
      </c>
      <c r="B61" s="164" t="s">
        <v>61</v>
      </c>
      <c r="C61" s="164"/>
      <c r="D61" s="164"/>
      <c r="E61" s="164"/>
      <c r="F61" s="164"/>
      <c r="G61" s="164"/>
      <c r="H61" s="164"/>
      <c r="I61" s="16">
        <v>2E-3</v>
      </c>
      <c r="J61" s="17">
        <f t="shared" si="0"/>
        <v>0</v>
      </c>
    </row>
    <row r="62" spans="1:10" x14ac:dyDescent="0.2">
      <c r="A62" s="9" t="s">
        <v>62</v>
      </c>
      <c r="B62" s="164" t="s">
        <v>63</v>
      </c>
      <c r="C62" s="164"/>
      <c r="D62" s="164"/>
      <c r="E62" s="164"/>
      <c r="F62" s="164"/>
      <c r="G62" s="164"/>
      <c r="H62" s="164"/>
      <c r="I62" s="18">
        <v>0.08</v>
      </c>
      <c r="J62" s="17">
        <f t="shared" si="0"/>
        <v>0</v>
      </c>
    </row>
    <row r="63" spans="1:10" x14ac:dyDescent="0.2">
      <c r="A63" s="165" t="s">
        <v>47</v>
      </c>
      <c r="B63" s="165"/>
      <c r="C63" s="165"/>
      <c r="D63" s="165"/>
      <c r="E63" s="165"/>
      <c r="F63" s="165"/>
      <c r="G63" s="165"/>
      <c r="H63" s="165"/>
      <c r="I63" s="111">
        <f>SUM(I55:I62)</f>
        <v>0.36800000000000005</v>
      </c>
      <c r="J63" s="103">
        <f>SUM(J55:J62)</f>
        <v>0</v>
      </c>
    </row>
    <row r="64" spans="1:10" x14ac:dyDescent="0.2">
      <c r="A64" s="150"/>
      <c r="B64" s="150"/>
      <c r="C64" s="150"/>
      <c r="D64" s="150"/>
      <c r="E64" s="150"/>
      <c r="F64" s="150"/>
      <c r="G64" s="150"/>
      <c r="H64" s="150"/>
      <c r="I64" s="150"/>
      <c r="J64" s="150"/>
    </row>
    <row r="65" spans="1:10" ht="16.149999999999999" customHeight="1" x14ac:dyDescent="0.2">
      <c r="A65" s="167" t="s">
        <v>64</v>
      </c>
      <c r="B65" s="167"/>
      <c r="C65" s="167"/>
      <c r="D65" s="167"/>
      <c r="E65" s="167"/>
      <c r="F65" s="167"/>
      <c r="G65" s="167"/>
      <c r="H65" s="167"/>
      <c r="I65" s="167"/>
      <c r="J65" s="167"/>
    </row>
    <row r="66" spans="1:10" ht="16.149999999999999" customHeight="1" x14ac:dyDescent="0.2">
      <c r="A66" s="104" t="s">
        <v>65</v>
      </c>
      <c r="B66" s="169" t="s">
        <v>66</v>
      </c>
      <c r="C66" s="169"/>
      <c r="D66" s="169"/>
      <c r="E66" s="169"/>
      <c r="F66" s="169"/>
      <c r="G66" s="169"/>
      <c r="H66" s="169"/>
      <c r="I66" s="169"/>
      <c r="J66" s="105" t="s">
        <v>46</v>
      </c>
    </row>
    <row r="67" spans="1:10" x14ac:dyDescent="0.2">
      <c r="A67" s="9" t="s">
        <v>3</v>
      </c>
      <c r="B67" s="164" t="s">
        <v>67</v>
      </c>
      <c r="C67" s="164"/>
      <c r="D67" s="164"/>
      <c r="E67" s="164"/>
      <c r="F67" s="164"/>
      <c r="G67" s="164"/>
      <c r="H67" s="164"/>
      <c r="I67" s="164"/>
      <c r="J67" s="23">
        <f>IF(ROUND((I70*I68*I69)-(J40*0.06),2)&lt;0,0,ROUND((I70*I68*I69)-(J40*0.06),2))*1+(I68*I69*21.726-0.06*J40)*0</f>
        <v>0</v>
      </c>
    </row>
    <row r="68" spans="1:10" x14ac:dyDescent="0.2">
      <c r="A68" s="9"/>
      <c r="B68" s="170" t="s">
        <v>68</v>
      </c>
      <c r="C68" s="170"/>
      <c r="D68" s="170"/>
      <c r="E68" s="170"/>
      <c r="F68" s="170"/>
      <c r="G68" s="170"/>
      <c r="H68" s="170"/>
      <c r="I68" s="24"/>
      <c r="J68" s="25" t="s">
        <v>69</v>
      </c>
    </row>
    <row r="69" spans="1:10" x14ac:dyDescent="0.2">
      <c r="A69" s="9"/>
      <c r="B69" s="170" t="s">
        <v>70</v>
      </c>
      <c r="C69" s="170"/>
      <c r="D69" s="170"/>
      <c r="E69" s="170"/>
      <c r="F69" s="170"/>
      <c r="G69" s="170"/>
      <c r="H69" s="170"/>
      <c r="I69" s="26">
        <v>2</v>
      </c>
      <c r="J69" s="25"/>
    </row>
    <row r="70" spans="1:10" x14ac:dyDescent="0.2">
      <c r="A70" s="9"/>
      <c r="B70" s="170" t="s">
        <v>71</v>
      </c>
      <c r="C70" s="170"/>
      <c r="D70" s="170"/>
      <c r="E70" s="170"/>
      <c r="F70" s="170"/>
      <c r="G70" s="170"/>
      <c r="H70" s="170"/>
      <c r="I70" s="27">
        <v>21</v>
      </c>
      <c r="J70" s="25"/>
    </row>
    <row r="71" spans="1:10" x14ac:dyDescent="0.2">
      <c r="A71" s="9" t="s">
        <v>5</v>
      </c>
      <c r="B71" s="164" t="s">
        <v>294</v>
      </c>
      <c r="C71" s="164"/>
      <c r="D71" s="164"/>
      <c r="E71" s="164"/>
      <c r="F71" s="164"/>
      <c r="G71" s="164"/>
      <c r="H71" s="164"/>
      <c r="I71" s="164"/>
      <c r="J71" s="23">
        <f>ROUND(I73*I72*(1-0.19),2)*1+ROUND(21.726*6*(1-0.19),2)*0</f>
        <v>0</v>
      </c>
    </row>
    <row r="72" spans="1:10" x14ac:dyDescent="0.2">
      <c r="A72" s="9"/>
      <c r="B72" s="170" t="s">
        <v>295</v>
      </c>
      <c r="C72" s="170"/>
      <c r="D72" s="170"/>
      <c r="E72" s="170"/>
      <c r="F72" s="170"/>
      <c r="G72" s="170"/>
      <c r="H72" s="170"/>
      <c r="I72" s="24"/>
      <c r="J72" s="25" t="s">
        <v>69</v>
      </c>
    </row>
    <row r="73" spans="1:10" x14ac:dyDescent="0.2">
      <c r="A73" s="28"/>
      <c r="B73" s="170" t="s">
        <v>72</v>
      </c>
      <c r="C73" s="170"/>
      <c r="D73" s="170"/>
      <c r="E73" s="170"/>
      <c r="F73" s="170"/>
      <c r="G73" s="170"/>
      <c r="H73" s="170"/>
      <c r="I73" s="29">
        <v>21</v>
      </c>
      <c r="J73" s="25"/>
    </row>
    <row r="74" spans="1:10" ht="27.6" customHeight="1" x14ac:dyDescent="0.2">
      <c r="A74" s="9" t="s">
        <v>7</v>
      </c>
      <c r="B74" s="161" t="s">
        <v>241</v>
      </c>
      <c r="C74" s="161"/>
      <c r="D74" s="161"/>
      <c r="E74" s="161"/>
      <c r="F74" s="161"/>
      <c r="G74" s="161"/>
      <c r="H74" s="161"/>
      <c r="I74" s="161"/>
      <c r="J74" s="23">
        <v>0</v>
      </c>
    </row>
    <row r="75" spans="1:10" ht="27.6" customHeight="1" x14ac:dyDescent="0.2">
      <c r="A75" s="9" t="s">
        <v>9</v>
      </c>
      <c r="B75" s="161" t="s">
        <v>310</v>
      </c>
      <c r="C75" s="161"/>
      <c r="D75" s="161"/>
      <c r="E75" s="161"/>
      <c r="F75" s="161"/>
      <c r="G75" s="161"/>
      <c r="H75" s="161"/>
      <c r="I75" s="161"/>
      <c r="J75" s="3">
        <v>0</v>
      </c>
    </row>
    <row r="76" spans="1:10" x14ac:dyDescent="0.2">
      <c r="A76" s="165" t="s">
        <v>43</v>
      </c>
      <c r="B76" s="165"/>
      <c r="C76" s="165"/>
      <c r="D76" s="165"/>
      <c r="E76" s="165"/>
      <c r="F76" s="165"/>
      <c r="G76" s="165"/>
      <c r="H76" s="165"/>
      <c r="I76" s="165"/>
      <c r="J76" s="103">
        <f>SUM(J67:J75)</f>
        <v>0</v>
      </c>
    </row>
    <row r="77" spans="1:10" x14ac:dyDescent="0.2">
      <c r="A77" s="150"/>
      <c r="B77" s="150"/>
      <c r="C77" s="150"/>
      <c r="D77" s="150"/>
      <c r="E77" s="150"/>
      <c r="F77" s="150"/>
      <c r="G77" s="150"/>
      <c r="H77" s="150"/>
      <c r="I77" s="150"/>
      <c r="J77" s="150"/>
    </row>
    <row r="78" spans="1:10" ht="16.149999999999999" customHeight="1" x14ac:dyDescent="0.2">
      <c r="A78" s="167" t="s">
        <v>73</v>
      </c>
      <c r="B78" s="167"/>
      <c r="C78" s="167"/>
      <c r="D78" s="167"/>
      <c r="E78" s="167"/>
      <c r="F78" s="167"/>
      <c r="G78" s="167"/>
      <c r="H78" s="167"/>
      <c r="I78" s="167"/>
      <c r="J78" s="167"/>
    </row>
    <row r="79" spans="1:10" ht="16.149999999999999" customHeight="1" x14ac:dyDescent="0.2">
      <c r="A79" s="105">
        <v>2</v>
      </c>
      <c r="B79" s="156" t="s">
        <v>74</v>
      </c>
      <c r="C79" s="156"/>
      <c r="D79" s="156"/>
      <c r="E79" s="156"/>
      <c r="F79" s="156"/>
      <c r="G79" s="156"/>
      <c r="H79" s="156"/>
      <c r="I79" s="156"/>
      <c r="J79" s="105" t="s">
        <v>46</v>
      </c>
    </row>
    <row r="80" spans="1:10" ht="14.65" customHeight="1" x14ac:dyDescent="0.2">
      <c r="A80" s="30" t="s">
        <v>45</v>
      </c>
      <c r="B80" s="30"/>
      <c r="C80" s="171" t="s">
        <v>242</v>
      </c>
      <c r="D80" s="171"/>
      <c r="E80" s="171"/>
      <c r="F80" s="171"/>
      <c r="G80" s="171"/>
      <c r="H80" s="171"/>
      <c r="I80" s="171"/>
      <c r="J80" s="31">
        <f>J51</f>
        <v>0</v>
      </c>
    </row>
    <row r="81" spans="1:10" ht="14.65" customHeight="1" x14ac:dyDescent="0.2">
      <c r="A81" s="30" t="s">
        <v>50</v>
      </c>
      <c r="B81" s="30"/>
      <c r="C81" s="171" t="s">
        <v>51</v>
      </c>
      <c r="D81" s="171"/>
      <c r="E81" s="171"/>
      <c r="F81" s="171"/>
      <c r="G81" s="171"/>
      <c r="H81" s="171"/>
      <c r="I81" s="171"/>
      <c r="J81" s="31">
        <f>J63</f>
        <v>0</v>
      </c>
    </row>
    <row r="82" spans="1:10" ht="14.65" customHeight="1" x14ac:dyDescent="0.2">
      <c r="A82" s="30" t="s">
        <v>65</v>
      </c>
      <c r="B82" s="30"/>
      <c r="C82" s="171" t="s">
        <v>66</v>
      </c>
      <c r="D82" s="171"/>
      <c r="E82" s="171"/>
      <c r="F82" s="171"/>
      <c r="G82" s="171"/>
      <c r="H82" s="171"/>
      <c r="I82" s="171"/>
      <c r="J82" s="31">
        <f>J76</f>
        <v>0</v>
      </c>
    </row>
    <row r="83" spans="1:10" ht="14.65" customHeight="1" x14ac:dyDescent="0.2">
      <c r="A83" s="172" t="s">
        <v>47</v>
      </c>
      <c r="B83" s="172"/>
      <c r="C83" s="172"/>
      <c r="D83" s="172"/>
      <c r="E83" s="172"/>
      <c r="F83" s="172"/>
      <c r="G83" s="172"/>
      <c r="H83" s="172"/>
      <c r="I83" s="172"/>
      <c r="J83" s="110">
        <f>SUM(J80+J81+J82)</f>
        <v>0</v>
      </c>
    </row>
    <row r="84" spans="1:10" x14ac:dyDescent="0.2">
      <c r="A84" s="150"/>
      <c r="B84" s="150"/>
      <c r="C84" s="150"/>
      <c r="D84" s="150"/>
      <c r="E84" s="150"/>
      <c r="F84" s="150"/>
      <c r="G84" s="150"/>
      <c r="H84" s="150"/>
      <c r="I84" s="150"/>
      <c r="J84" s="150"/>
    </row>
    <row r="85" spans="1:10" ht="16.149999999999999" customHeight="1" x14ac:dyDescent="0.2">
      <c r="A85" s="167" t="s">
        <v>75</v>
      </c>
      <c r="B85" s="167"/>
      <c r="C85" s="167"/>
      <c r="D85" s="167"/>
      <c r="E85" s="167"/>
      <c r="F85" s="167"/>
      <c r="G85" s="167"/>
      <c r="H85" s="167"/>
      <c r="I85" s="167"/>
      <c r="J85" s="167"/>
    </row>
    <row r="86" spans="1:10" ht="16.149999999999999" customHeight="1" x14ac:dyDescent="0.2">
      <c r="A86" s="104">
        <v>3</v>
      </c>
      <c r="B86" s="156" t="s">
        <v>76</v>
      </c>
      <c r="C86" s="156"/>
      <c r="D86" s="156"/>
      <c r="E86" s="156"/>
      <c r="F86" s="156"/>
      <c r="G86" s="156"/>
      <c r="H86" s="156"/>
      <c r="I86" s="156"/>
      <c r="J86" s="104" t="s">
        <v>77</v>
      </c>
    </row>
    <row r="87" spans="1:10" ht="46.5" customHeight="1" x14ac:dyDescent="0.2">
      <c r="A87" s="9" t="s">
        <v>3</v>
      </c>
      <c r="B87" s="161" t="s">
        <v>78</v>
      </c>
      <c r="C87" s="161"/>
      <c r="D87" s="161"/>
      <c r="E87" s="161"/>
      <c r="F87" s="161"/>
      <c r="G87" s="161"/>
      <c r="H87" s="161"/>
      <c r="I87" s="161"/>
      <c r="J87" s="17">
        <f>ROUND((($J$42/12)+($J$47/12)+($J$42/12/12)+($J$48/12))*(30/30)*0.05,2)</f>
        <v>0</v>
      </c>
    </row>
    <row r="88" spans="1:10" ht="14.65" customHeight="1" x14ac:dyDescent="0.2">
      <c r="A88" s="9" t="s">
        <v>5</v>
      </c>
      <c r="B88" s="161" t="s">
        <v>79</v>
      </c>
      <c r="C88" s="161"/>
      <c r="D88" s="161"/>
      <c r="E88" s="161"/>
      <c r="F88" s="161"/>
      <c r="G88" s="161"/>
      <c r="H88" s="161"/>
      <c r="I88" s="161"/>
      <c r="J88" s="17">
        <f>ROUND($J$87*I62,2)</f>
        <v>0</v>
      </c>
    </row>
    <row r="89" spans="1:10" ht="36.200000000000003" customHeight="1" x14ac:dyDescent="0.2">
      <c r="A89" s="9" t="s">
        <v>7</v>
      </c>
      <c r="B89" s="161" t="s">
        <v>158</v>
      </c>
      <c r="C89" s="161"/>
      <c r="D89" s="161"/>
      <c r="E89" s="161"/>
      <c r="F89" s="161"/>
      <c r="G89" s="161"/>
      <c r="H89" s="161"/>
      <c r="I89" s="32">
        <v>2.3999999999999998E-3</v>
      </c>
      <c r="J89" s="17">
        <f>ROUND($J$42*I89,2)</f>
        <v>0</v>
      </c>
    </row>
    <row r="90" spans="1:10" ht="27.6" customHeight="1" x14ac:dyDescent="0.2">
      <c r="A90" s="9" t="s">
        <v>9</v>
      </c>
      <c r="B90" s="161" t="s">
        <v>80</v>
      </c>
      <c r="C90" s="161"/>
      <c r="D90" s="161"/>
      <c r="E90" s="161"/>
      <c r="F90" s="161"/>
      <c r="G90" s="161"/>
      <c r="H90" s="161"/>
      <c r="I90" s="161"/>
      <c r="J90" s="17">
        <f>ROUND(((($J$42/30)*7)/$H$10)*0.9,2)</f>
        <v>0</v>
      </c>
    </row>
    <row r="91" spans="1:10" ht="14.65" customHeight="1" x14ac:dyDescent="0.2">
      <c r="A91" s="9" t="s">
        <v>40</v>
      </c>
      <c r="B91" s="161" t="s">
        <v>81</v>
      </c>
      <c r="C91" s="161"/>
      <c r="D91" s="161"/>
      <c r="E91" s="161"/>
      <c r="F91" s="161"/>
      <c r="G91" s="161"/>
      <c r="H91" s="161"/>
      <c r="I91" s="161"/>
      <c r="J91" s="17">
        <f>ROUND($I$63*J90,2)</f>
        <v>0</v>
      </c>
    </row>
    <row r="92" spans="1:10" ht="36.200000000000003" customHeight="1" x14ac:dyDescent="0.2">
      <c r="A92" s="9" t="s">
        <v>41</v>
      </c>
      <c r="B92" s="161" t="s">
        <v>159</v>
      </c>
      <c r="C92" s="161"/>
      <c r="D92" s="161"/>
      <c r="E92" s="161"/>
      <c r="F92" s="161"/>
      <c r="G92" s="161"/>
      <c r="H92" s="161"/>
      <c r="I92" s="32">
        <v>4.7599999999999996E-2</v>
      </c>
      <c r="J92" s="17">
        <f>ROUND($J$42*I92,2)</f>
        <v>0</v>
      </c>
    </row>
    <row r="93" spans="1:10" x14ac:dyDescent="0.2">
      <c r="A93" s="165" t="s">
        <v>47</v>
      </c>
      <c r="B93" s="165"/>
      <c r="C93" s="165"/>
      <c r="D93" s="165"/>
      <c r="E93" s="165"/>
      <c r="F93" s="165"/>
      <c r="G93" s="165"/>
      <c r="H93" s="165"/>
      <c r="I93" s="165"/>
      <c r="J93" s="103">
        <f>SUM(J87:J92)</f>
        <v>0</v>
      </c>
    </row>
    <row r="94" spans="1:10" x14ac:dyDescent="0.2">
      <c r="A94" s="150"/>
      <c r="B94" s="150"/>
      <c r="C94" s="150"/>
      <c r="D94" s="150"/>
      <c r="E94" s="150"/>
      <c r="F94" s="150"/>
      <c r="G94" s="150"/>
      <c r="H94" s="150"/>
      <c r="I94" s="150"/>
      <c r="J94" s="150"/>
    </row>
    <row r="95" spans="1:10" ht="16.149999999999999" customHeight="1" x14ac:dyDescent="0.2">
      <c r="A95" s="167" t="s">
        <v>82</v>
      </c>
      <c r="B95" s="167"/>
      <c r="C95" s="167"/>
      <c r="D95" s="167"/>
      <c r="E95" s="167"/>
      <c r="F95" s="167"/>
      <c r="G95" s="167"/>
      <c r="H95" s="167"/>
      <c r="I95" s="167"/>
      <c r="J95" s="167"/>
    </row>
    <row r="96" spans="1:10" ht="15" x14ac:dyDescent="0.2">
      <c r="A96" s="173" t="s">
        <v>266</v>
      </c>
      <c r="B96" s="173"/>
      <c r="C96" s="173"/>
      <c r="D96" s="173"/>
      <c r="E96" s="173"/>
      <c r="F96" s="173"/>
      <c r="G96" s="173"/>
      <c r="H96" s="173"/>
      <c r="I96" s="173"/>
      <c r="J96" s="33">
        <f>J99+J42+J47+J48</f>
        <v>0</v>
      </c>
    </row>
    <row r="97" spans="1:10" ht="14.65" customHeight="1" x14ac:dyDescent="0.2">
      <c r="A97" s="174"/>
      <c r="B97" s="174"/>
      <c r="C97" s="174"/>
      <c r="D97" s="174"/>
      <c r="E97" s="174"/>
      <c r="F97" s="174"/>
      <c r="G97" s="174"/>
      <c r="H97" s="174"/>
      <c r="I97" s="174"/>
      <c r="J97" s="174"/>
    </row>
    <row r="98" spans="1:10" ht="15" x14ac:dyDescent="0.25">
      <c r="A98" s="109" t="s">
        <v>83</v>
      </c>
      <c r="B98" s="169" t="s">
        <v>84</v>
      </c>
      <c r="C98" s="169"/>
      <c r="D98" s="169"/>
      <c r="E98" s="169"/>
      <c r="F98" s="169"/>
      <c r="G98" s="169"/>
      <c r="H98" s="169"/>
      <c r="I98" s="169"/>
      <c r="J98" s="109" t="s">
        <v>46</v>
      </c>
    </row>
    <row r="99" spans="1:10" x14ac:dyDescent="0.2">
      <c r="A99" s="14" t="s">
        <v>3</v>
      </c>
      <c r="B99" s="161" t="s">
        <v>267</v>
      </c>
      <c r="C99" s="161"/>
      <c r="D99" s="161"/>
      <c r="E99" s="161"/>
      <c r="F99" s="161"/>
      <c r="G99" s="161"/>
      <c r="H99" s="161"/>
      <c r="I99" s="12">
        <v>9.0749999999999997E-2</v>
      </c>
      <c r="J99" s="17">
        <f>ROUND(($J$42*I99),2)</f>
        <v>0</v>
      </c>
    </row>
    <row r="100" spans="1:10" x14ac:dyDescent="0.2">
      <c r="A100" s="14" t="s">
        <v>5</v>
      </c>
      <c r="B100" s="164" t="s">
        <v>272</v>
      </c>
      <c r="C100" s="164"/>
      <c r="D100" s="164"/>
      <c r="E100" s="164"/>
      <c r="F100" s="164"/>
      <c r="G100" s="164"/>
      <c r="H100" s="164"/>
      <c r="I100" s="164"/>
      <c r="J100" s="34">
        <f>ROUND((($J$96/30)*2.96)/12,2)</f>
        <v>0</v>
      </c>
    </row>
    <row r="101" spans="1:10" x14ac:dyDescent="0.2">
      <c r="A101" s="14" t="s">
        <v>7</v>
      </c>
      <c r="B101" s="164" t="s">
        <v>271</v>
      </c>
      <c r="C101" s="164"/>
      <c r="D101" s="164"/>
      <c r="E101" s="164"/>
      <c r="F101" s="164"/>
      <c r="G101" s="164"/>
      <c r="H101" s="164"/>
      <c r="I101" s="164"/>
      <c r="J101" s="34">
        <f>ROUND((($J$96/30)*5)/12*0.015,2)</f>
        <v>0</v>
      </c>
    </row>
    <row r="102" spans="1:10" x14ac:dyDescent="0.2">
      <c r="A102" s="14" t="s">
        <v>9</v>
      </c>
      <c r="B102" s="164" t="s">
        <v>270</v>
      </c>
      <c r="C102" s="164"/>
      <c r="D102" s="164"/>
      <c r="E102" s="164"/>
      <c r="F102" s="164"/>
      <c r="G102" s="164"/>
      <c r="H102" s="164"/>
      <c r="I102" s="164"/>
      <c r="J102" s="15">
        <f>ROUND(((($J$96/30)*15)/12)*0.0078,2)</f>
        <v>0</v>
      </c>
    </row>
    <row r="103" spans="1:10" x14ac:dyDescent="0.2">
      <c r="A103" s="14" t="s">
        <v>40</v>
      </c>
      <c r="B103" s="164" t="s">
        <v>269</v>
      </c>
      <c r="C103" s="164"/>
      <c r="D103" s="164"/>
      <c r="E103" s="164"/>
      <c r="F103" s="164"/>
      <c r="G103" s="164"/>
      <c r="H103" s="164"/>
      <c r="I103" s="164"/>
      <c r="J103" s="35">
        <f>ROUND(((($J$42+$J$42/3)*4/12)/12)*0.02,2)</f>
        <v>0</v>
      </c>
    </row>
    <row r="104" spans="1:10" x14ac:dyDescent="0.2">
      <c r="A104" s="36" t="s">
        <v>41</v>
      </c>
      <c r="B104" s="176" t="s">
        <v>268</v>
      </c>
      <c r="C104" s="176"/>
      <c r="D104" s="176"/>
      <c r="E104" s="176"/>
      <c r="F104" s="176"/>
      <c r="G104" s="176"/>
      <c r="H104" s="176"/>
      <c r="I104" s="176"/>
      <c r="J104" s="15">
        <f>ROUND(((($J$96/30)*5)/12),2)</f>
        <v>0</v>
      </c>
    </row>
    <row r="105" spans="1:10" x14ac:dyDescent="0.2">
      <c r="A105" s="165" t="s">
        <v>47</v>
      </c>
      <c r="B105" s="165"/>
      <c r="C105" s="165"/>
      <c r="D105" s="165"/>
      <c r="E105" s="165"/>
      <c r="F105" s="165"/>
      <c r="G105" s="165"/>
      <c r="H105" s="165"/>
      <c r="I105" s="165"/>
      <c r="J105" s="108">
        <f>SUM(J99:J104)</f>
        <v>0</v>
      </c>
    </row>
    <row r="106" spans="1:10" ht="14.65" customHeight="1" x14ac:dyDescent="0.2">
      <c r="A106" s="14" t="s">
        <v>42</v>
      </c>
      <c r="B106" s="164" t="s">
        <v>85</v>
      </c>
      <c r="C106" s="164"/>
      <c r="D106" s="164"/>
      <c r="E106" s="164"/>
      <c r="F106" s="164"/>
      <c r="G106" s="164"/>
      <c r="H106" s="164"/>
      <c r="I106" s="164"/>
      <c r="J106" s="15">
        <f>ROUND(I63*J105,2)</f>
        <v>0</v>
      </c>
    </row>
    <row r="107" spans="1:10" x14ac:dyDescent="0.2">
      <c r="A107" s="165" t="s">
        <v>47</v>
      </c>
      <c r="B107" s="165"/>
      <c r="C107" s="165"/>
      <c r="D107" s="165"/>
      <c r="E107" s="165"/>
      <c r="F107" s="165"/>
      <c r="G107" s="165"/>
      <c r="H107" s="165"/>
      <c r="I107" s="165"/>
      <c r="J107" s="103">
        <f>SUM(J105:J106)</f>
        <v>0</v>
      </c>
    </row>
    <row r="108" spans="1:10" ht="16.149999999999999" customHeight="1" x14ac:dyDescent="0.2">
      <c r="A108" s="167" t="s">
        <v>86</v>
      </c>
      <c r="B108" s="167"/>
      <c r="C108" s="167"/>
      <c r="D108" s="167"/>
      <c r="E108" s="167"/>
      <c r="F108" s="167"/>
      <c r="G108" s="167"/>
      <c r="H108" s="167"/>
      <c r="I108" s="167"/>
      <c r="J108" s="167"/>
    </row>
    <row r="109" spans="1:10" ht="15" x14ac:dyDescent="0.2">
      <c r="A109" s="104" t="s">
        <v>87</v>
      </c>
      <c r="B109" s="169" t="s">
        <v>88</v>
      </c>
      <c r="C109" s="169"/>
      <c r="D109" s="169"/>
      <c r="E109" s="169"/>
      <c r="F109" s="169"/>
      <c r="G109" s="169"/>
      <c r="H109" s="169"/>
      <c r="I109" s="169"/>
      <c r="J109" s="107" t="s">
        <v>46</v>
      </c>
    </row>
    <row r="110" spans="1:10" x14ac:dyDescent="0.2">
      <c r="A110" s="9" t="s">
        <v>3</v>
      </c>
      <c r="B110" s="164" t="s">
        <v>89</v>
      </c>
      <c r="C110" s="164"/>
      <c r="D110" s="164"/>
      <c r="E110" s="164"/>
      <c r="F110" s="164"/>
      <c r="G110" s="164"/>
      <c r="H110" s="164"/>
      <c r="I110" s="164"/>
      <c r="J110" s="17">
        <v>0</v>
      </c>
    </row>
    <row r="111" spans="1:10" x14ac:dyDescent="0.2">
      <c r="A111" s="175" t="s">
        <v>47</v>
      </c>
      <c r="B111" s="175"/>
      <c r="C111" s="175"/>
      <c r="D111" s="175"/>
      <c r="E111" s="175"/>
      <c r="F111" s="175"/>
      <c r="G111" s="175"/>
      <c r="H111" s="175"/>
      <c r="I111" s="175"/>
      <c r="J111" s="17">
        <v>0</v>
      </c>
    </row>
    <row r="112" spans="1:10" x14ac:dyDescent="0.2">
      <c r="A112" s="14" t="s">
        <v>5</v>
      </c>
      <c r="B112" s="164" t="s">
        <v>90</v>
      </c>
      <c r="C112" s="164"/>
      <c r="D112" s="164"/>
      <c r="E112" s="164"/>
      <c r="F112" s="164"/>
      <c r="G112" s="164"/>
      <c r="H112" s="164"/>
      <c r="I112" s="164"/>
      <c r="J112" s="15">
        <f>ROUND(I63*J111,2)</f>
        <v>0</v>
      </c>
    </row>
    <row r="113" spans="1:10" x14ac:dyDescent="0.2">
      <c r="A113" s="165" t="s">
        <v>47</v>
      </c>
      <c r="B113" s="165"/>
      <c r="C113" s="165"/>
      <c r="D113" s="165"/>
      <c r="E113" s="165"/>
      <c r="F113" s="165"/>
      <c r="G113" s="165"/>
      <c r="H113" s="165"/>
      <c r="I113" s="165"/>
      <c r="J113" s="103">
        <f>SUM(J111:J112)</f>
        <v>0</v>
      </c>
    </row>
    <row r="114" spans="1:10" x14ac:dyDescent="0.2">
      <c r="A114" s="158"/>
      <c r="B114" s="158"/>
      <c r="C114" s="158"/>
      <c r="D114" s="158"/>
      <c r="E114" s="158"/>
      <c r="F114" s="158"/>
      <c r="G114" s="158"/>
      <c r="H114" s="158"/>
      <c r="I114" s="158"/>
      <c r="J114" s="158"/>
    </row>
    <row r="115" spans="1:10" ht="16.149999999999999" customHeight="1" x14ac:dyDescent="0.2">
      <c r="A115" s="167" t="s">
        <v>91</v>
      </c>
      <c r="B115" s="167"/>
      <c r="C115" s="167"/>
      <c r="D115" s="167"/>
      <c r="E115" s="167"/>
      <c r="F115" s="167"/>
      <c r="G115" s="167"/>
      <c r="H115" s="167"/>
      <c r="I115" s="167"/>
      <c r="J115" s="167"/>
    </row>
    <row r="116" spans="1:10" ht="16.149999999999999" customHeight="1" x14ac:dyDescent="0.2">
      <c r="A116" s="105">
        <v>4</v>
      </c>
      <c r="B116" s="156" t="s">
        <v>92</v>
      </c>
      <c r="C116" s="156"/>
      <c r="D116" s="156"/>
      <c r="E116" s="156"/>
      <c r="F116" s="156"/>
      <c r="G116" s="156"/>
      <c r="H116" s="156"/>
      <c r="I116" s="156"/>
      <c r="J116" s="107" t="s">
        <v>46</v>
      </c>
    </row>
    <row r="117" spans="1:10" ht="14.65" customHeight="1" x14ac:dyDescent="0.2">
      <c r="A117" s="37" t="s">
        <v>83</v>
      </c>
      <c r="B117" s="161" t="s">
        <v>84</v>
      </c>
      <c r="C117" s="161"/>
      <c r="D117" s="161"/>
      <c r="E117" s="161"/>
      <c r="F117" s="161"/>
      <c r="G117" s="161"/>
      <c r="H117" s="161"/>
      <c r="I117" s="161"/>
      <c r="J117" s="17">
        <f>J107</f>
        <v>0</v>
      </c>
    </row>
    <row r="118" spans="1:10" ht="14.65" customHeight="1" x14ac:dyDescent="0.2">
      <c r="A118" s="37" t="s">
        <v>93</v>
      </c>
      <c r="B118" s="161" t="s">
        <v>88</v>
      </c>
      <c r="C118" s="161"/>
      <c r="D118" s="161"/>
      <c r="E118" s="161"/>
      <c r="F118" s="161"/>
      <c r="G118" s="161"/>
      <c r="H118" s="161"/>
      <c r="I118" s="161"/>
      <c r="J118" s="17">
        <f>J113</f>
        <v>0</v>
      </c>
    </row>
    <row r="119" spans="1:10" ht="14.65" customHeight="1" x14ac:dyDescent="0.2">
      <c r="A119" s="166" t="s">
        <v>47</v>
      </c>
      <c r="B119" s="166"/>
      <c r="C119" s="166"/>
      <c r="D119" s="166"/>
      <c r="E119" s="166"/>
      <c r="F119" s="166"/>
      <c r="G119" s="166"/>
      <c r="H119" s="166"/>
      <c r="I119" s="166"/>
      <c r="J119" s="103">
        <f>SUM(J117+J118)</f>
        <v>0</v>
      </c>
    </row>
    <row r="120" spans="1:10" x14ac:dyDescent="0.2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</row>
    <row r="121" spans="1:10" ht="16.149999999999999" customHeight="1" x14ac:dyDescent="0.2">
      <c r="A121" s="167" t="s">
        <v>94</v>
      </c>
      <c r="B121" s="167"/>
      <c r="C121" s="167"/>
      <c r="D121" s="167"/>
      <c r="E121" s="167"/>
      <c r="F121" s="167"/>
      <c r="G121" s="167"/>
      <c r="H121" s="167"/>
      <c r="I121" s="167"/>
      <c r="J121" s="167"/>
    </row>
    <row r="122" spans="1:10" ht="16.149999999999999" customHeight="1" x14ac:dyDescent="0.2">
      <c r="A122" s="104">
        <v>5</v>
      </c>
      <c r="B122" s="169" t="s">
        <v>95</v>
      </c>
      <c r="C122" s="169"/>
      <c r="D122" s="169"/>
      <c r="E122" s="169"/>
      <c r="F122" s="169"/>
      <c r="G122" s="169"/>
      <c r="H122" s="169"/>
      <c r="I122" s="169"/>
      <c r="J122" s="104" t="s">
        <v>46</v>
      </c>
    </row>
    <row r="123" spans="1:10" x14ac:dyDescent="0.2">
      <c r="A123" s="9" t="s">
        <v>3</v>
      </c>
      <c r="B123" s="164" t="s">
        <v>96</v>
      </c>
      <c r="C123" s="164"/>
      <c r="D123" s="164"/>
      <c r="E123" s="164"/>
      <c r="F123" s="164"/>
      <c r="G123" s="164"/>
      <c r="H123" s="164"/>
      <c r="I123" s="164"/>
      <c r="J123" s="23">
        <v>0</v>
      </c>
    </row>
    <row r="124" spans="1:10" x14ac:dyDescent="0.2">
      <c r="A124" s="9" t="s">
        <v>5</v>
      </c>
      <c r="B124" s="164" t="s">
        <v>97</v>
      </c>
      <c r="C124" s="164"/>
      <c r="D124" s="164"/>
      <c r="E124" s="164"/>
      <c r="F124" s="164"/>
      <c r="G124" s="164"/>
      <c r="H124" s="164"/>
      <c r="I124" s="164"/>
      <c r="J124" s="3">
        <v>0</v>
      </c>
    </row>
    <row r="125" spans="1:10" x14ac:dyDescent="0.2">
      <c r="A125" s="9" t="s">
        <v>7</v>
      </c>
      <c r="B125" s="164" t="s">
        <v>98</v>
      </c>
      <c r="C125" s="164"/>
      <c r="D125" s="164"/>
      <c r="E125" s="164"/>
      <c r="F125" s="164"/>
      <c r="G125" s="164"/>
      <c r="H125" s="164"/>
      <c r="I125" s="164"/>
      <c r="J125" s="3">
        <v>0</v>
      </c>
    </row>
    <row r="126" spans="1:10" x14ac:dyDescent="0.2">
      <c r="A126" s="9" t="s">
        <v>9</v>
      </c>
      <c r="B126" s="164" t="s">
        <v>99</v>
      </c>
      <c r="C126" s="164"/>
      <c r="D126" s="164"/>
      <c r="E126" s="164"/>
      <c r="F126" s="164"/>
      <c r="G126" s="164"/>
      <c r="H126" s="164"/>
      <c r="I126" s="164"/>
      <c r="J126" s="3" t="s">
        <v>100</v>
      </c>
    </row>
    <row r="127" spans="1:10" x14ac:dyDescent="0.2">
      <c r="A127" s="165" t="s">
        <v>43</v>
      </c>
      <c r="B127" s="165"/>
      <c r="C127" s="165"/>
      <c r="D127" s="165"/>
      <c r="E127" s="165"/>
      <c r="F127" s="165"/>
      <c r="G127" s="165"/>
      <c r="H127" s="165"/>
      <c r="I127" s="165"/>
      <c r="J127" s="102">
        <f>SUM(J123:J126)</f>
        <v>0</v>
      </c>
    </row>
    <row r="128" spans="1:10" x14ac:dyDescent="0.2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</row>
    <row r="129" spans="1:11" ht="16.149999999999999" customHeight="1" x14ac:dyDescent="0.2">
      <c r="A129" s="167" t="s">
        <v>101</v>
      </c>
      <c r="B129" s="167"/>
      <c r="C129" s="167"/>
      <c r="D129" s="167"/>
      <c r="E129" s="167"/>
      <c r="F129" s="167"/>
      <c r="G129" s="167"/>
      <c r="H129" s="167"/>
      <c r="I129" s="167"/>
      <c r="J129" s="167"/>
    </row>
    <row r="130" spans="1:11" ht="30" x14ac:dyDescent="0.2">
      <c r="A130" s="104">
        <v>6</v>
      </c>
      <c r="B130" s="169" t="s">
        <v>102</v>
      </c>
      <c r="C130" s="169"/>
      <c r="D130" s="169"/>
      <c r="E130" s="169"/>
      <c r="F130" s="169"/>
      <c r="G130" s="169"/>
      <c r="H130" s="169"/>
      <c r="I130" s="105" t="s">
        <v>52</v>
      </c>
      <c r="J130" s="106" t="s">
        <v>103</v>
      </c>
    </row>
    <row r="131" spans="1:11" x14ac:dyDescent="0.2">
      <c r="A131" s="162" t="s">
        <v>243</v>
      </c>
      <c r="B131" s="162"/>
      <c r="C131" s="162"/>
      <c r="D131" s="162"/>
      <c r="E131" s="162"/>
      <c r="F131" s="162"/>
      <c r="G131" s="162"/>
      <c r="H131" s="162"/>
      <c r="I131" s="38" t="s">
        <v>69</v>
      </c>
      <c r="J131" s="39">
        <f>SUM(J42+J83+J93+J119+J127)</f>
        <v>0</v>
      </c>
    </row>
    <row r="132" spans="1:11" ht="15.75" x14ac:dyDescent="0.2">
      <c r="A132" s="40" t="s">
        <v>3</v>
      </c>
      <c r="B132" s="177" t="s">
        <v>104</v>
      </c>
      <c r="C132" s="177"/>
      <c r="D132" s="177"/>
      <c r="E132" s="177"/>
      <c r="F132" s="177"/>
      <c r="G132" s="177"/>
      <c r="H132" s="177"/>
      <c r="I132" s="18">
        <v>0</v>
      </c>
      <c r="J132" s="17">
        <f>ROUND(I132*J131,2)</f>
        <v>0</v>
      </c>
      <c r="K132" s="94"/>
    </row>
    <row r="133" spans="1:11" x14ac:dyDescent="0.2">
      <c r="A133" s="162" t="s">
        <v>244</v>
      </c>
      <c r="B133" s="162"/>
      <c r="C133" s="162"/>
      <c r="D133" s="162"/>
      <c r="E133" s="162"/>
      <c r="F133" s="162"/>
      <c r="G133" s="162"/>
      <c r="H133" s="162"/>
      <c r="I133" s="41" t="s">
        <v>69</v>
      </c>
      <c r="J133" s="39">
        <f>SUM(J42+J83+J93+J119+J127+J132)</f>
        <v>0</v>
      </c>
    </row>
    <row r="134" spans="1:11" ht="15.75" x14ac:dyDescent="0.2">
      <c r="A134" s="40" t="s">
        <v>5</v>
      </c>
      <c r="B134" s="177" t="s">
        <v>105</v>
      </c>
      <c r="C134" s="177"/>
      <c r="D134" s="177"/>
      <c r="E134" s="177"/>
      <c r="F134" s="177"/>
      <c r="G134" s="177"/>
      <c r="H134" s="177"/>
      <c r="I134" s="18">
        <v>0</v>
      </c>
      <c r="J134" s="17">
        <f>ROUND(I134*J133,2)</f>
        <v>0</v>
      </c>
      <c r="K134" s="94"/>
    </row>
    <row r="135" spans="1:11" x14ac:dyDescent="0.2">
      <c r="A135" s="162" t="s">
        <v>245</v>
      </c>
      <c r="B135" s="162"/>
      <c r="C135" s="162"/>
      <c r="D135" s="162"/>
      <c r="E135" s="162"/>
      <c r="F135" s="162"/>
      <c r="G135" s="162"/>
      <c r="H135" s="162"/>
      <c r="I135" s="41" t="s">
        <v>69</v>
      </c>
      <c r="J135" s="39">
        <f>SUM(J42+J83+J93+J119+J127+J132+J134)</f>
        <v>0</v>
      </c>
    </row>
    <row r="136" spans="1:11" ht="15.75" x14ac:dyDescent="0.2">
      <c r="A136" s="40" t="s">
        <v>7</v>
      </c>
      <c r="B136" s="177" t="s">
        <v>106</v>
      </c>
      <c r="C136" s="177"/>
      <c r="D136" s="177"/>
      <c r="E136" s="177"/>
      <c r="F136" s="177"/>
      <c r="G136" s="177"/>
      <c r="H136" s="177"/>
      <c r="I136" s="42" t="s">
        <v>69</v>
      </c>
      <c r="J136" s="43" t="s">
        <v>69</v>
      </c>
    </row>
    <row r="137" spans="1:11" x14ac:dyDescent="0.2">
      <c r="A137" s="9"/>
      <c r="B137" s="164" t="s">
        <v>107</v>
      </c>
      <c r="C137" s="164"/>
      <c r="D137" s="164"/>
      <c r="E137" s="164"/>
      <c r="F137" s="164"/>
      <c r="G137" s="164"/>
      <c r="H137" s="164"/>
      <c r="I137" s="42" t="s">
        <v>69</v>
      </c>
      <c r="J137" s="43" t="s">
        <v>69</v>
      </c>
    </row>
    <row r="138" spans="1:11" x14ac:dyDescent="0.2">
      <c r="A138" s="9"/>
      <c r="B138" s="164" t="s">
        <v>108</v>
      </c>
      <c r="C138" s="164"/>
      <c r="D138" s="164"/>
      <c r="E138" s="164"/>
      <c r="F138" s="164"/>
      <c r="G138" s="164"/>
      <c r="H138" s="164"/>
      <c r="I138" s="44">
        <v>0</v>
      </c>
      <c r="J138" s="17">
        <f>ROUND(($J$135/(1-$I$147))*I138,2)</f>
        <v>0</v>
      </c>
    </row>
    <row r="139" spans="1:11" x14ac:dyDescent="0.2">
      <c r="A139" s="9"/>
      <c r="B139" s="164" t="s">
        <v>109</v>
      </c>
      <c r="C139" s="164"/>
      <c r="D139" s="164"/>
      <c r="E139" s="164"/>
      <c r="F139" s="164"/>
      <c r="G139" s="164"/>
      <c r="H139" s="164"/>
      <c r="I139" s="44">
        <v>0</v>
      </c>
      <c r="J139" s="17">
        <f>ROUND(($J$135/(1-$I$147))*I139,2)</f>
        <v>0</v>
      </c>
    </row>
    <row r="140" spans="1:11" ht="27.6" customHeight="1" x14ac:dyDescent="0.2">
      <c r="A140" s="9"/>
      <c r="B140" s="161" t="s">
        <v>246</v>
      </c>
      <c r="C140" s="161"/>
      <c r="D140" s="161"/>
      <c r="E140" s="161"/>
      <c r="F140" s="161"/>
      <c r="G140" s="161"/>
      <c r="H140" s="161"/>
      <c r="I140" s="45" t="s">
        <v>69</v>
      </c>
      <c r="J140" s="43" t="s">
        <v>69</v>
      </c>
    </row>
    <row r="141" spans="1:11" ht="27.6" customHeight="1" x14ac:dyDescent="0.2">
      <c r="A141" s="9"/>
      <c r="B141" s="161" t="s">
        <v>247</v>
      </c>
      <c r="C141" s="161"/>
      <c r="D141" s="161"/>
      <c r="E141" s="161"/>
      <c r="F141" s="161"/>
      <c r="G141" s="161"/>
      <c r="H141" s="161"/>
      <c r="I141" s="45" t="s">
        <v>69</v>
      </c>
      <c r="J141" s="43" t="s">
        <v>69</v>
      </c>
    </row>
    <row r="142" spans="1:11" x14ac:dyDescent="0.2">
      <c r="A142" s="9"/>
      <c r="B142" s="164" t="s">
        <v>110</v>
      </c>
      <c r="C142" s="164"/>
      <c r="D142" s="164"/>
      <c r="E142" s="164"/>
      <c r="F142" s="164"/>
      <c r="G142" s="164"/>
      <c r="H142" s="164"/>
      <c r="I142" s="45" t="s">
        <v>69</v>
      </c>
      <c r="J142" s="43" t="s">
        <v>69</v>
      </c>
    </row>
    <row r="143" spans="1:11" x14ac:dyDescent="0.2">
      <c r="A143" s="9"/>
      <c r="B143" s="164" t="s">
        <v>111</v>
      </c>
      <c r="C143" s="164"/>
      <c r="D143" s="164"/>
      <c r="E143" s="164"/>
      <c r="F143" s="164"/>
      <c r="G143" s="164"/>
      <c r="H143" s="164"/>
      <c r="I143" s="45" t="s">
        <v>69</v>
      </c>
      <c r="J143" s="43" t="s">
        <v>69</v>
      </c>
    </row>
    <row r="144" spans="1:11" x14ac:dyDescent="0.2">
      <c r="A144" s="9"/>
      <c r="B144" s="164" t="s">
        <v>248</v>
      </c>
      <c r="C144" s="164"/>
      <c r="D144" s="164"/>
      <c r="E144" s="164"/>
      <c r="F144" s="164"/>
      <c r="G144" s="164"/>
      <c r="H144" s="164"/>
      <c r="I144" s="44">
        <v>0</v>
      </c>
      <c r="J144" s="17">
        <f>ROUND(($J$135/(1-$I$147))*I144,2)</f>
        <v>0</v>
      </c>
    </row>
    <row r="145" spans="1:10" x14ac:dyDescent="0.2">
      <c r="A145" s="165" t="s">
        <v>47</v>
      </c>
      <c r="B145" s="165"/>
      <c r="C145" s="165"/>
      <c r="D145" s="165"/>
      <c r="E145" s="165"/>
      <c r="F145" s="165"/>
      <c r="G145" s="165"/>
      <c r="H145" s="165"/>
      <c r="I145" s="165"/>
      <c r="J145" s="103">
        <f>SUM(J132+J134+J138+J139+J144)</f>
        <v>0</v>
      </c>
    </row>
    <row r="146" spans="1:10" x14ac:dyDescent="0.2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</row>
    <row r="147" spans="1:10" ht="14.65" customHeight="1" x14ac:dyDescent="0.2">
      <c r="A147" s="154" t="s">
        <v>112</v>
      </c>
      <c r="B147" s="154"/>
      <c r="C147" s="154"/>
      <c r="D147" s="154"/>
      <c r="E147" s="154"/>
      <c r="F147" s="154"/>
      <c r="G147" s="154"/>
      <c r="H147" s="154"/>
      <c r="I147" s="46">
        <f>SUM(I138:I144)</f>
        <v>0</v>
      </c>
      <c r="J147" s="47">
        <f>SUM(J138:J144)</f>
        <v>0</v>
      </c>
    </row>
    <row r="148" spans="1:10" x14ac:dyDescent="0.2">
      <c r="A148" s="180" t="s">
        <v>113</v>
      </c>
      <c r="B148" s="180"/>
      <c r="C148" s="180"/>
      <c r="D148" s="181" t="s">
        <v>114</v>
      </c>
      <c r="E148" s="181"/>
      <c r="F148" s="181"/>
      <c r="G148" s="181"/>
      <c r="H148" s="181"/>
      <c r="I148" s="181"/>
      <c r="J148" s="181"/>
    </row>
    <row r="149" spans="1:10" x14ac:dyDescent="0.2">
      <c r="A149" s="180"/>
      <c r="B149" s="180"/>
      <c r="C149" s="180"/>
      <c r="D149" s="181" t="s">
        <v>115</v>
      </c>
      <c r="E149" s="181"/>
      <c r="F149" s="181"/>
      <c r="G149" s="181"/>
      <c r="H149" s="181"/>
      <c r="I149" s="181"/>
      <c r="J149" s="181"/>
    </row>
    <row r="150" spans="1:10" x14ac:dyDescent="0.2">
      <c r="A150" s="180"/>
      <c r="B150" s="180"/>
      <c r="C150" s="180"/>
      <c r="D150" s="181" t="s">
        <v>116</v>
      </c>
      <c r="E150" s="181"/>
      <c r="F150" s="181"/>
      <c r="G150" s="181"/>
      <c r="H150" s="181"/>
      <c r="I150" s="181"/>
      <c r="J150" s="181"/>
    </row>
    <row r="151" spans="1:10" x14ac:dyDescent="0.2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</row>
    <row r="152" spans="1:10" ht="45.95" customHeight="1" x14ac:dyDescent="0.2">
      <c r="A152" s="182" t="s">
        <v>117</v>
      </c>
      <c r="B152" s="182"/>
      <c r="C152" s="182"/>
      <c r="D152" s="182"/>
      <c r="E152" s="182"/>
      <c r="F152" s="182"/>
      <c r="G152" s="182"/>
      <c r="H152" s="182"/>
      <c r="I152" s="182"/>
      <c r="J152" s="182"/>
    </row>
    <row r="153" spans="1:10" ht="14.65" customHeight="1" x14ac:dyDescent="0.2">
      <c r="A153" s="178" t="s">
        <v>118</v>
      </c>
      <c r="B153" s="178"/>
      <c r="C153" s="178"/>
      <c r="D153" s="178"/>
      <c r="E153" s="178"/>
      <c r="F153" s="178"/>
      <c r="G153" s="178"/>
      <c r="H153" s="178"/>
      <c r="I153" s="178"/>
      <c r="J153" s="98" t="s">
        <v>46</v>
      </c>
    </row>
    <row r="154" spans="1:10" ht="14.65" customHeight="1" x14ac:dyDescent="0.2">
      <c r="A154" s="48" t="s">
        <v>3</v>
      </c>
      <c r="B154" s="179" t="s">
        <v>119</v>
      </c>
      <c r="C154" s="179"/>
      <c r="D154" s="179"/>
      <c r="E154" s="179"/>
      <c r="F154" s="179"/>
      <c r="G154" s="179"/>
      <c r="H154" s="179"/>
      <c r="I154" s="179"/>
      <c r="J154" s="3">
        <f>J42</f>
        <v>0</v>
      </c>
    </row>
    <row r="155" spans="1:10" ht="14.65" customHeight="1" x14ac:dyDescent="0.2">
      <c r="A155" s="48" t="s">
        <v>5</v>
      </c>
      <c r="B155" s="179" t="s">
        <v>44</v>
      </c>
      <c r="C155" s="179"/>
      <c r="D155" s="179"/>
      <c r="E155" s="179"/>
      <c r="F155" s="179"/>
      <c r="G155" s="179"/>
      <c r="H155" s="179"/>
      <c r="I155" s="179"/>
      <c r="J155" s="3">
        <f>J83</f>
        <v>0</v>
      </c>
    </row>
    <row r="156" spans="1:10" ht="14.65" customHeight="1" x14ac:dyDescent="0.2">
      <c r="A156" s="48" t="s">
        <v>7</v>
      </c>
      <c r="B156" s="179" t="s">
        <v>120</v>
      </c>
      <c r="C156" s="179"/>
      <c r="D156" s="179"/>
      <c r="E156" s="179"/>
      <c r="F156" s="179"/>
      <c r="G156" s="179"/>
      <c r="H156" s="179"/>
      <c r="I156" s="179"/>
      <c r="J156" s="3">
        <f>J93</f>
        <v>0</v>
      </c>
    </row>
    <row r="157" spans="1:10" ht="14.65" customHeight="1" x14ac:dyDescent="0.2">
      <c r="A157" s="48" t="s">
        <v>9</v>
      </c>
      <c r="B157" s="179" t="s">
        <v>121</v>
      </c>
      <c r="C157" s="179"/>
      <c r="D157" s="179"/>
      <c r="E157" s="179"/>
      <c r="F157" s="179"/>
      <c r="G157" s="179"/>
      <c r="H157" s="179"/>
      <c r="I157" s="179"/>
      <c r="J157" s="3">
        <f>J119</f>
        <v>0</v>
      </c>
    </row>
    <row r="158" spans="1:10" ht="14.65" customHeight="1" x14ac:dyDescent="0.2">
      <c r="A158" s="48" t="s">
        <v>40</v>
      </c>
      <c r="B158" s="179" t="s">
        <v>122</v>
      </c>
      <c r="C158" s="179"/>
      <c r="D158" s="179"/>
      <c r="E158" s="179"/>
      <c r="F158" s="179"/>
      <c r="G158" s="179"/>
      <c r="H158" s="179"/>
      <c r="I158" s="179"/>
      <c r="J158" s="3">
        <f>J127</f>
        <v>0</v>
      </c>
    </row>
    <row r="159" spans="1:10" ht="14.65" customHeight="1" x14ac:dyDescent="0.2">
      <c r="A159" s="183" t="s">
        <v>123</v>
      </c>
      <c r="B159" s="183"/>
      <c r="C159" s="183"/>
      <c r="D159" s="183"/>
      <c r="E159" s="183"/>
      <c r="F159" s="183"/>
      <c r="G159" s="183"/>
      <c r="H159" s="183"/>
      <c r="I159" s="183"/>
      <c r="J159" s="102">
        <f>SUM(J154:J158)</f>
        <v>0</v>
      </c>
    </row>
    <row r="160" spans="1:10" ht="14.65" customHeight="1" x14ac:dyDescent="0.2">
      <c r="A160" s="48" t="s">
        <v>41</v>
      </c>
      <c r="B160" s="179" t="s">
        <v>124</v>
      </c>
      <c r="C160" s="179"/>
      <c r="D160" s="179"/>
      <c r="E160" s="179"/>
      <c r="F160" s="179"/>
      <c r="G160" s="179"/>
      <c r="H160" s="179"/>
      <c r="I160" s="179"/>
      <c r="J160" s="3">
        <f>J145</f>
        <v>0</v>
      </c>
    </row>
    <row r="161" spans="1:10" ht="14.65" customHeight="1" x14ac:dyDescent="0.2">
      <c r="A161" s="183" t="s">
        <v>125</v>
      </c>
      <c r="B161" s="183"/>
      <c r="C161" s="183"/>
      <c r="D161" s="183"/>
      <c r="E161" s="183"/>
      <c r="F161" s="183"/>
      <c r="G161" s="183"/>
      <c r="H161" s="183"/>
      <c r="I161" s="183"/>
      <c r="J161" s="102">
        <f>SUM(J159:J160)</f>
        <v>0</v>
      </c>
    </row>
    <row r="162" spans="1:10" ht="17.100000000000001" customHeight="1" x14ac:dyDescent="0.2">
      <c r="A162" s="184" t="s">
        <v>126</v>
      </c>
      <c r="B162" s="184"/>
      <c r="C162" s="184"/>
      <c r="D162" s="184"/>
      <c r="E162" s="184"/>
      <c r="F162" s="184"/>
      <c r="G162" s="184"/>
      <c r="H162" s="184"/>
      <c r="I162" s="184"/>
      <c r="J162" s="184"/>
    </row>
    <row r="163" spans="1:10" ht="14.65" customHeight="1" x14ac:dyDescent="0.2">
      <c r="A163" s="133" t="s">
        <v>127</v>
      </c>
      <c r="B163" s="133"/>
      <c r="C163" s="133"/>
      <c r="D163" s="133"/>
      <c r="E163" s="133"/>
      <c r="F163" s="133"/>
      <c r="G163" s="133"/>
      <c r="H163" s="133"/>
      <c r="I163" s="133"/>
      <c r="J163" s="133"/>
    </row>
    <row r="164" spans="1:10" ht="39" customHeight="1" x14ac:dyDescent="0.2">
      <c r="A164" s="185" t="s">
        <v>128</v>
      </c>
      <c r="B164" s="185"/>
      <c r="C164" s="185"/>
      <c r="D164" s="185" t="s">
        <v>129</v>
      </c>
      <c r="E164" s="185"/>
      <c r="F164" s="185"/>
      <c r="G164" s="141" t="s">
        <v>130</v>
      </c>
      <c r="H164" s="141"/>
      <c r="I164" s="141" t="s">
        <v>131</v>
      </c>
      <c r="J164" s="141"/>
    </row>
    <row r="165" spans="1:10" ht="27.6" customHeight="1" x14ac:dyDescent="0.2">
      <c r="A165" s="144" t="s">
        <v>251</v>
      </c>
      <c r="B165" s="144"/>
      <c r="C165" s="144"/>
      <c r="D165" s="49">
        <v>1</v>
      </c>
      <c r="E165" s="50">
        <v>30</v>
      </c>
      <c r="F165" s="50">
        <v>1200</v>
      </c>
      <c r="G165" s="189">
        <v>0</v>
      </c>
      <c r="H165" s="189"/>
      <c r="I165" s="187">
        <v>0</v>
      </c>
      <c r="J165" s="187"/>
    </row>
    <row r="166" spans="1:10" ht="14.65" customHeight="1" x14ac:dyDescent="0.2">
      <c r="A166" s="144" t="s">
        <v>252</v>
      </c>
      <c r="B166" s="144"/>
      <c r="C166" s="144"/>
      <c r="D166" s="49">
        <v>1</v>
      </c>
      <c r="E166" s="190">
        <v>1200</v>
      </c>
      <c r="F166" s="190"/>
      <c r="G166" s="191">
        <f>J161</f>
        <v>0</v>
      </c>
      <c r="H166" s="191"/>
      <c r="I166" s="187">
        <f>ROUND((D166/E166)*G166,2)</f>
        <v>0</v>
      </c>
      <c r="J166" s="187"/>
    </row>
    <row r="167" spans="1:10" ht="14.65" customHeight="1" x14ac:dyDescent="0.2">
      <c r="A167" s="186" t="s">
        <v>132</v>
      </c>
      <c r="B167" s="186"/>
      <c r="C167" s="186"/>
      <c r="D167" s="186"/>
      <c r="E167" s="186"/>
      <c r="F167" s="186"/>
      <c r="G167" s="186"/>
      <c r="H167" s="186"/>
      <c r="I167" s="187">
        <f>SUM(I165+I166)</f>
        <v>0</v>
      </c>
      <c r="J167" s="187"/>
    </row>
    <row r="168" spans="1:10" ht="14.25" customHeight="1" x14ac:dyDescent="0.2">
      <c r="A168" s="188"/>
      <c r="B168" s="188"/>
      <c r="C168" s="188"/>
      <c r="D168" s="188"/>
      <c r="E168" s="188"/>
      <c r="F168" s="188"/>
      <c r="G168" s="188"/>
      <c r="H168" s="188"/>
      <c r="I168" s="188"/>
      <c r="J168" s="188"/>
    </row>
    <row r="169" spans="1:10" ht="14.85" customHeight="1" x14ac:dyDescent="0.2">
      <c r="A169" s="144" t="s">
        <v>296</v>
      </c>
      <c r="B169" s="144"/>
      <c r="C169" s="144"/>
      <c r="D169" s="51">
        <v>1</v>
      </c>
      <c r="E169" s="50">
        <v>30</v>
      </c>
      <c r="F169" s="50">
        <v>1200</v>
      </c>
      <c r="G169" s="189">
        <v>0</v>
      </c>
      <c r="H169" s="189"/>
      <c r="I169" s="187">
        <f>ROUND((D169/E169*F169)*G169,2)</f>
        <v>0</v>
      </c>
      <c r="J169" s="187"/>
    </row>
    <row r="170" spans="1:10" ht="14.65" customHeight="1" x14ac:dyDescent="0.2">
      <c r="A170" s="144" t="s">
        <v>297</v>
      </c>
      <c r="B170" s="144"/>
      <c r="C170" s="144"/>
      <c r="D170" s="51">
        <v>1</v>
      </c>
      <c r="E170" s="190">
        <v>1600</v>
      </c>
      <c r="F170" s="190"/>
      <c r="G170" s="189">
        <f>J161</f>
        <v>0</v>
      </c>
      <c r="H170" s="189"/>
      <c r="I170" s="187">
        <f>ROUND((D170/E170)*G170,2)</f>
        <v>0</v>
      </c>
      <c r="J170" s="187"/>
    </row>
    <row r="171" spans="1:10" ht="14.65" customHeight="1" x14ac:dyDescent="0.2">
      <c r="A171" s="186" t="s">
        <v>132</v>
      </c>
      <c r="B171" s="186"/>
      <c r="C171" s="186"/>
      <c r="D171" s="186"/>
      <c r="E171" s="186"/>
      <c r="F171" s="186"/>
      <c r="G171" s="186"/>
      <c r="H171" s="186"/>
      <c r="I171" s="187">
        <f>SUM(I169+I170)</f>
        <v>0</v>
      </c>
      <c r="J171" s="187"/>
    </row>
    <row r="172" spans="1:10" ht="14.65" customHeight="1" x14ac:dyDescent="0.2">
      <c r="A172" s="188"/>
      <c r="B172" s="188"/>
      <c r="C172" s="188"/>
      <c r="D172" s="188"/>
      <c r="E172" s="188"/>
      <c r="F172" s="188"/>
      <c r="G172" s="188"/>
      <c r="H172" s="188"/>
      <c r="I172" s="188"/>
      <c r="J172" s="188"/>
    </row>
    <row r="173" spans="1:10" ht="14.65" customHeight="1" x14ac:dyDescent="0.2">
      <c r="A173" s="161" t="s">
        <v>256</v>
      </c>
      <c r="B173" s="161"/>
      <c r="C173" s="161"/>
      <c r="D173" s="52">
        <v>1</v>
      </c>
      <c r="E173" s="52">
        <v>30</v>
      </c>
      <c r="F173" s="52">
        <f>E174</f>
        <v>300</v>
      </c>
      <c r="G173" s="202">
        <v>0</v>
      </c>
      <c r="H173" s="202"/>
      <c r="I173" s="187">
        <f>ROUND((D173/E173*F173)*G173,2)</f>
        <v>0</v>
      </c>
      <c r="J173" s="187"/>
    </row>
    <row r="174" spans="1:10" ht="14.65" customHeight="1" x14ac:dyDescent="0.2">
      <c r="A174" s="161" t="s">
        <v>257</v>
      </c>
      <c r="B174" s="161"/>
      <c r="C174" s="161"/>
      <c r="D174" s="52">
        <v>1</v>
      </c>
      <c r="E174" s="203">
        <v>300</v>
      </c>
      <c r="F174" s="203"/>
      <c r="G174" s="202">
        <f>J161</f>
        <v>0</v>
      </c>
      <c r="H174" s="202"/>
      <c r="I174" s="187">
        <f>ROUND((D174/E174)*G174,2)</f>
        <v>0</v>
      </c>
      <c r="J174" s="187"/>
    </row>
    <row r="175" spans="1:10" ht="14.65" customHeight="1" x14ac:dyDescent="0.2">
      <c r="A175" s="154" t="s">
        <v>132</v>
      </c>
      <c r="B175" s="154"/>
      <c r="C175" s="154"/>
      <c r="D175" s="154"/>
      <c r="E175" s="154"/>
      <c r="F175" s="154"/>
      <c r="G175" s="154"/>
      <c r="H175" s="154"/>
      <c r="I175" s="187">
        <f>SUM(I173+I174)</f>
        <v>0</v>
      </c>
      <c r="J175" s="187"/>
    </row>
    <row r="176" spans="1:10" ht="14.65" customHeight="1" x14ac:dyDescent="0.2">
      <c r="A176" s="192"/>
      <c r="B176" s="193"/>
      <c r="C176" s="193"/>
      <c r="D176" s="193"/>
      <c r="E176" s="193"/>
      <c r="F176" s="193"/>
      <c r="G176" s="193"/>
      <c r="H176" s="193"/>
      <c r="I176" s="193"/>
      <c r="J176" s="194"/>
    </row>
    <row r="177" spans="1:10" ht="14.65" customHeight="1" x14ac:dyDescent="0.2">
      <c r="A177" s="195" t="s">
        <v>249</v>
      </c>
      <c r="B177" s="196"/>
      <c r="C177" s="197"/>
      <c r="D177" s="49">
        <v>1</v>
      </c>
      <c r="E177" s="50">
        <v>30</v>
      </c>
      <c r="F177" s="50">
        <f>E178</f>
        <v>1800</v>
      </c>
      <c r="G177" s="198">
        <v>0</v>
      </c>
      <c r="H177" s="199"/>
      <c r="I177" s="200">
        <f>ROUND((D177/E177*F177)*G177,2)</f>
        <v>0</v>
      </c>
      <c r="J177" s="201"/>
    </row>
    <row r="178" spans="1:10" ht="14.65" customHeight="1" x14ac:dyDescent="0.2">
      <c r="A178" s="195" t="s">
        <v>250</v>
      </c>
      <c r="B178" s="196"/>
      <c r="C178" s="197"/>
      <c r="D178" s="49">
        <v>1</v>
      </c>
      <c r="E178" s="205">
        <v>1800</v>
      </c>
      <c r="F178" s="206"/>
      <c r="G178" s="207">
        <f>J161</f>
        <v>0</v>
      </c>
      <c r="H178" s="208"/>
      <c r="I178" s="200">
        <f>ROUND((D178/E178)*G178,2)</f>
        <v>0</v>
      </c>
      <c r="J178" s="201"/>
    </row>
    <row r="179" spans="1:10" ht="14.65" customHeight="1" x14ac:dyDescent="0.2">
      <c r="A179" s="209" t="s">
        <v>132</v>
      </c>
      <c r="B179" s="210"/>
      <c r="C179" s="210"/>
      <c r="D179" s="210"/>
      <c r="E179" s="210"/>
      <c r="F179" s="210"/>
      <c r="G179" s="210"/>
      <c r="H179" s="211"/>
      <c r="I179" s="200">
        <f>SUM(I177+I178)</f>
        <v>0</v>
      </c>
      <c r="J179" s="201"/>
    </row>
    <row r="180" spans="1:10" ht="14.65" customHeight="1" x14ac:dyDescent="0.2">
      <c r="A180" s="188"/>
      <c r="B180" s="188"/>
      <c r="C180" s="188"/>
      <c r="D180" s="188"/>
      <c r="E180" s="188"/>
      <c r="F180" s="188"/>
      <c r="G180" s="188"/>
      <c r="H180" s="188"/>
      <c r="I180" s="188"/>
      <c r="J180" s="188"/>
    </row>
    <row r="181" spans="1:10" ht="27.6" customHeight="1" x14ac:dyDescent="0.2">
      <c r="A181" s="144" t="s">
        <v>253</v>
      </c>
      <c r="B181" s="144"/>
      <c r="C181" s="144"/>
      <c r="D181" s="50">
        <v>1</v>
      </c>
      <c r="E181" s="50">
        <v>30</v>
      </c>
      <c r="F181" s="50">
        <v>1500</v>
      </c>
      <c r="G181" s="204">
        <v>0</v>
      </c>
      <c r="H181" s="204"/>
      <c r="I181" s="187">
        <f>ROUND((D181/E181*F181)*G181,2)</f>
        <v>0</v>
      </c>
      <c r="J181" s="187"/>
    </row>
    <row r="182" spans="1:10" ht="27.6" customHeight="1" x14ac:dyDescent="0.2">
      <c r="A182" s="144" t="s">
        <v>254</v>
      </c>
      <c r="B182" s="144"/>
      <c r="C182" s="144"/>
      <c r="D182" s="50">
        <v>1</v>
      </c>
      <c r="E182" s="190">
        <v>1500</v>
      </c>
      <c r="F182" s="190"/>
      <c r="G182" s="191">
        <f>J161</f>
        <v>0</v>
      </c>
      <c r="H182" s="191"/>
      <c r="I182" s="187">
        <f>ROUND((D182/E182)*G182,2)</f>
        <v>0</v>
      </c>
      <c r="J182" s="187"/>
    </row>
    <row r="183" spans="1:10" ht="14.65" customHeight="1" x14ac:dyDescent="0.2">
      <c r="A183" s="166" t="s">
        <v>132</v>
      </c>
      <c r="B183" s="166"/>
      <c r="C183" s="166"/>
      <c r="D183" s="166"/>
      <c r="E183" s="166"/>
      <c r="F183" s="166"/>
      <c r="G183" s="166"/>
      <c r="H183" s="166"/>
      <c r="I183" s="212">
        <f>SUM(I181+I182)</f>
        <v>0</v>
      </c>
      <c r="J183" s="212"/>
    </row>
    <row r="184" spans="1:10" ht="14.65" customHeight="1" x14ac:dyDescent="0.2">
      <c r="A184" s="215"/>
      <c r="B184" s="215"/>
      <c r="C184" s="215"/>
      <c r="D184" s="215"/>
      <c r="E184" s="215"/>
      <c r="F184" s="215"/>
      <c r="G184" s="215"/>
      <c r="H184" s="215"/>
      <c r="I184" s="215"/>
      <c r="J184" s="215"/>
    </row>
    <row r="185" spans="1:10" ht="63.2" customHeight="1" x14ac:dyDescent="0.2">
      <c r="A185" s="100" t="s">
        <v>134</v>
      </c>
      <c r="B185" s="185" t="s">
        <v>135</v>
      </c>
      <c r="C185" s="185"/>
      <c r="D185" s="185"/>
      <c r="E185" s="101" t="s">
        <v>136</v>
      </c>
      <c r="F185" s="216" t="s">
        <v>137</v>
      </c>
      <c r="G185" s="216"/>
      <c r="H185" s="101" t="s">
        <v>138</v>
      </c>
      <c r="I185" s="101" t="s">
        <v>139</v>
      </c>
      <c r="J185" s="101" t="s">
        <v>140</v>
      </c>
    </row>
    <row r="186" spans="1:10" ht="14.65" customHeight="1" x14ac:dyDescent="0.2">
      <c r="A186" s="214"/>
      <c r="B186" s="214"/>
      <c r="C186" s="214"/>
      <c r="D186" s="214"/>
      <c r="E186" s="214"/>
      <c r="F186" s="214"/>
      <c r="G186" s="214"/>
      <c r="H186" s="214"/>
      <c r="I186" s="214"/>
      <c r="J186" s="214"/>
    </row>
    <row r="187" spans="1:10" ht="89.25" x14ac:dyDescent="0.2">
      <c r="A187" s="53" t="s">
        <v>298</v>
      </c>
      <c r="B187" s="54">
        <v>1</v>
      </c>
      <c r="C187" s="213">
        <v>380</v>
      </c>
      <c r="D187" s="213"/>
      <c r="E187" s="55">
        <v>8</v>
      </c>
      <c r="F187" s="56" t="s">
        <v>133</v>
      </c>
      <c r="G187" s="56" t="s">
        <v>279</v>
      </c>
      <c r="H187" s="57">
        <f>ROUND((B187/C187)*E187*(F187/G187),7)</f>
        <v>1.1E-4</v>
      </c>
      <c r="I187" s="47">
        <f>J161</f>
        <v>0</v>
      </c>
      <c r="J187" s="47">
        <f>ROUND(H187*I187,2)</f>
        <v>0</v>
      </c>
    </row>
    <row r="188" spans="1:10" x14ac:dyDescent="0.2">
      <c r="A188" s="166" t="s">
        <v>132</v>
      </c>
      <c r="B188" s="166"/>
      <c r="C188" s="166"/>
      <c r="D188" s="166"/>
      <c r="E188" s="166"/>
      <c r="F188" s="166"/>
      <c r="G188" s="166"/>
      <c r="H188" s="166"/>
      <c r="I188" s="166"/>
      <c r="J188" s="130">
        <f>SUM(J187)</f>
        <v>0</v>
      </c>
    </row>
    <row r="189" spans="1:10" x14ac:dyDescent="0.2">
      <c r="A189" s="214"/>
      <c r="B189" s="214"/>
      <c r="C189" s="214"/>
      <c r="D189" s="214"/>
      <c r="E189" s="214"/>
      <c r="F189" s="214"/>
      <c r="G189" s="214"/>
      <c r="H189" s="214"/>
      <c r="I189" s="214"/>
      <c r="J189" s="214"/>
    </row>
    <row r="190" spans="1:10" ht="38.25" x14ac:dyDescent="0.2">
      <c r="A190" s="58" t="s">
        <v>275</v>
      </c>
      <c r="B190" s="54">
        <v>1</v>
      </c>
      <c r="C190" s="213">
        <v>380</v>
      </c>
      <c r="D190" s="213"/>
      <c r="E190" s="59">
        <v>8</v>
      </c>
      <c r="F190" s="56" t="s">
        <v>133</v>
      </c>
      <c r="G190" s="56" t="s">
        <v>279</v>
      </c>
      <c r="H190" s="57">
        <f>ROUND((B190/C190)*E190*(F190/G190),7)</f>
        <v>1.1E-4</v>
      </c>
      <c r="I190" s="47">
        <f>J161</f>
        <v>0</v>
      </c>
      <c r="J190" s="47">
        <f>ROUND(H190*I190,2)</f>
        <v>0</v>
      </c>
    </row>
    <row r="191" spans="1:10" ht="14.65" customHeight="1" x14ac:dyDescent="0.2">
      <c r="A191" s="166" t="s">
        <v>132</v>
      </c>
      <c r="B191" s="166"/>
      <c r="C191" s="166"/>
      <c r="D191" s="166"/>
      <c r="E191" s="166"/>
      <c r="F191" s="166"/>
      <c r="G191" s="166"/>
      <c r="H191" s="166"/>
      <c r="I191" s="166"/>
      <c r="J191" s="99">
        <f>SUM(J190)</f>
        <v>0</v>
      </c>
    </row>
    <row r="192" spans="1:10" x14ac:dyDescent="0.2">
      <c r="A192" s="214"/>
      <c r="B192" s="214"/>
      <c r="C192" s="214"/>
      <c r="D192" s="214"/>
      <c r="E192" s="214"/>
      <c r="F192" s="214"/>
      <c r="G192" s="214"/>
      <c r="H192" s="214"/>
      <c r="I192" s="214"/>
      <c r="J192" s="214"/>
    </row>
    <row r="193" spans="1:12" ht="9.6" customHeight="1" x14ac:dyDescent="0.2">
      <c r="A193" s="220" t="s">
        <v>141</v>
      </c>
      <c r="B193" s="220"/>
      <c r="C193" s="220"/>
      <c r="D193" s="220"/>
      <c r="E193" s="220"/>
      <c r="F193" s="220"/>
      <c r="G193" s="220"/>
      <c r="H193" s="220"/>
      <c r="I193" s="220"/>
      <c r="J193" s="220"/>
    </row>
    <row r="194" spans="1:12" ht="9.6" customHeight="1" x14ac:dyDescent="0.2">
      <c r="A194" s="220"/>
      <c r="B194" s="220"/>
      <c r="C194" s="220"/>
      <c r="D194" s="220"/>
      <c r="E194" s="220"/>
      <c r="F194" s="220"/>
      <c r="G194" s="220"/>
      <c r="H194" s="220"/>
      <c r="I194" s="220"/>
      <c r="J194" s="220"/>
    </row>
    <row r="195" spans="1:12" ht="39" customHeight="1" x14ac:dyDescent="0.2">
      <c r="A195" s="141" t="s">
        <v>142</v>
      </c>
      <c r="B195" s="141"/>
      <c r="C195" s="141"/>
      <c r="D195" s="141" t="s">
        <v>129</v>
      </c>
      <c r="E195" s="141"/>
      <c r="F195" s="141"/>
      <c r="G195" s="141" t="s">
        <v>143</v>
      </c>
      <c r="H195" s="141"/>
      <c r="I195" s="141" t="s">
        <v>131</v>
      </c>
      <c r="J195" s="141"/>
    </row>
    <row r="196" spans="1:12" ht="14.65" customHeight="1" x14ac:dyDescent="0.2">
      <c r="A196" s="151" t="s">
        <v>258</v>
      </c>
      <c r="B196" s="151"/>
      <c r="C196" s="151"/>
      <c r="D196" s="49">
        <v>1</v>
      </c>
      <c r="E196" s="60">
        <v>30</v>
      </c>
      <c r="F196" s="60">
        <f>E197</f>
        <v>450</v>
      </c>
      <c r="G196" s="218">
        <v>0</v>
      </c>
      <c r="H196" s="218"/>
      <c r="I196" s="219">
        <v>0</v>
      </c>
      <c r="J196" s="219"/>
    </row>
    <row r="197" spans="1:12" ht="14.65" customHeight="1" x14ac:dyDescent="0.2">
      <c r="A197" s="151" t="s">
        <v>259</v>
      </c>
      <c r="B197" s="151"/>
      <c r="C197" s="151"/>
      <c r="D197" s="49">
        <v>1</v>
      </c>
      <c r="E197" s="217">
        <v>450</v>
      </c>
      <c r="F197" s="217"/>
      <c r="G197" s="218">
        <f>J161</f>
        <v>0</v>
      </c>
      <c r="H197" s="218"/>
      <c r="I197" s="219">
        <f>ROUND(D197/E197*G197,2)</f>
        <v>0</v>
      </c>
      <c r="J197" s="219"/>
    </row>
    <row r="198" spans="1:12" ht="14.65" customHeight="1" x14ac:dyDescent="0.2">
      <c r="A198" s="166" t="s">
        <v>132</v>
      </c>
      <c r="B198" s="166"/>
      <c r="C198" s="166"/>
      <c r="D198" s="166"/>
      <c r="E198" s="166"/>
      <c r="F198" s="166"/>
      <c r="G198" s="166"/>
      <c r="H198" s="166"/>
      <c r="I198" s="149">
        <f>SUM(I196+I197)</f>
        <v>0</v>
      </c>
      <c r="J198" s="149"/>
    </row>
    <row r="199" spans="1:12" ht="14.65" customHeight="1" x14ac:dyDescent="0.2">
      <c r="A199" s="214"/>
      <c r="B199" s="214"/>
      <c r="C199" s="214"/>
      <c r="D199" s="214"/>
      <c r="E199" s="214"/>
      <c r="F199" s="214"/>
      <c r="G199" s="214"/>
      <c r="H199" s="214"/>
      <c r="I199" s="214"/>
      <c r="J199" s="214"/>
    </row>
    <row r="200" spans="1:12" ht="17.100000000000001" customHeight="1" x14ac:dyDescent="0.2">
      <c r="A200" s="224" t="s">
        <v>144</v>
      </c>
      <c r="B200" s="224"/>
      <c r="C200" s="224"/>
      <c r="D200" s="224"/>
      <c r="E200" s="224"/>
      <c r="F200" s="224"/>
      <c r="G200" s="224"/>
      <c r="H200" s="224"/>
      <c r="I200" s="224"/>
      <c r="J200" s="224"/>
    </row>
    <row r="201" spans="1:12" ht="27.6" customHeight="1" x14ac:dyDescent="0.2">
      <c r="A201" s="158" t="s">
        <v>145</v>
      </c>
      <c r="B201" s="158"/>
      <c r="C201" s="158"/>
      <c r="D201" s="158"/>
      <c r="E201" s="158"/>
      <c r="F201" s="141" t="s">
        <v>146</v>
      </c>
      <c r="G201" s="141"/>
      <c r="H201" s="98" t="s">
        <v>147</v>
      </c>
      <c r="I201" s="141" t="s">
        <v>148</v>
      </c>
      <c r="J201" s="141"/>
    </row>
    <row r="202" spans="1:12" ht="14.65" customHeight="1" x14ac:dyDescent="0.2">
      <c r="A202" s="221" t="s">
        <v>14</v>
      </c>
      <c r="B202" s="221"/>
      <c r="C202" s="221"/>
      <c r="D202" s="221"/>
      <c r="E202" s="221"/>
      <c r="F202" s="222">
        <f>I167</f>
        <v>0</v>
      </c>
      <c r="G202" s="222"/>
      <c r="H202" s="61">
        <f>I13</f>
        <v>184.7</v>
      </c>
      <c r="I202" s="223">
        <f t="shared" ref="I202:I206" si="1">ROUND(F202*H202,2)</f>
        <v>0</v>
      </c>
      <c r="J202" s="223"/>
      <c r="L202">
        <f>H202/$E$166</f>
        <v>0.15391666666666665</v>
      </c>
    </row>
    <row r="203" spans="1:12" ht="14.65" customHeight="1" x14ac:dyDescent="0.2">
      <c r="A203" s="221" t="s">
        <v>16</v>
      </c>
      <c r="B203" s="221"/>
      <c r="C203" s="221"/>
      <c r="D203" s="221"/>
      <c r="E203" s="221"/>
      <c r="F203" s="222">
        <f>I171</f>
        <v>0</v>
      </c>
      <c r="G203" s="222"/>
      <c r="H203" s="61">
        <f>I14</f>
        <v>4123.9399999999996</v>
      </c>
      <c r="I203" s="223">
        <f t="shared" si="1"/>
        <v>0</v>
      </c>
      <c r="J203" s="223"/>
      <c r="L203">
        <f>H203/$E$166</f>
        <v>3.4366166666666662</v>
      </c>
    </row>
    <row r="204" spans="1:12" ht="14.65" customHeight="1" x14ac:dyDescent="0.2">
      <c r="A204" s="221" t="s">
        <v>285</v>
      </c>
      <c r="B204" s="221"/>
      <c r="C204" s="221"/>
      <c r="D204" s="221"/>
      <c r="E204" s="221"/>
      <c r="F204" s="222">
        <f>I175</f>
        <v>0</v>
      </c>
      <c r="G204" s="222"/>
      <c r="H204" s="61">
        <f t="shared" ref="H204:H207" si="2">I15</f>
        <v>313.73</v>
      </c>
      <c r="I204" s="223">
        <f t="shared" si="1"/>
        <v>0</v>
      </c>
      <c r="J204" s="223"/>
      <c r="L204">
        <f>H204/2500</f>
        <v>0.12549200000000002</v>
      </c>
    </row>
    <row r="205" spans="1:12" ht="14.65" customHeight="1" x14ac:dyDescent="0.2">
      <c r="A205" s="221" t="s">
        <v>17</v>
      </c>
      <c r="B205" s="221"/>
      <c r="C205" s="221"/>
      <c r="D205" s="221"/>
      <c r="E205" s="221"/>
      <c r="F205" s="222">
        <f>I179</f>
        <v>0</v>
      </c>
      <c r="G205" s="222"/>
      <c r="H205" s="61">
        <f t="shared" si="2"/>
        <v>135.58000000000001</v>
      </c>
      <c r="I205" s="223">
        <f t="shared" si="1"/>
        <v>0</v>
      </c>
      <c r="J205" s="223"/>
      <c r="L205">
        <f>H205/1500</f>
        <v>9.0386666666666671E-2</v>
      </c>
    </row>
    <row r="206" spans="1:12" x14ac:dyDescent="0.2">
      <c r="A206" s="227" t="s">
        <v>18</v>
      </c>
      <c r="B206" s="227"/>
      <c r="C206" s="227"/>
      <c r="D206" s="227"/>
      <c r="E206" s="227"/>
      <c r="F206" s="222">
        <f>I183</f>
        <v>0</v>
      </c>
      <c r="G206" s="222"/>
      <c r="H206" s="61">
        <f t="shared" si="2"/>
        <v>1237.45</v>
      </c>
      <c r="I206" s="223">
        <f t="shared" si="1"/>
        <v>0</v>
      </c>
      <c r="J206" s="223"/>
      <c r="L206">
        <f>H206/1900</f>
        <v>0.65128947368421053</v>
      </c>
    </row>
    <row r="207" spans="1:12" ht="14.65" customHeight="1" x14ac:dyDescent="0.2">
      <c r="A207" s="225" t="s">
        <v>22</v>
      </c>
      <c r="B207" s="225"/>
      <c r="C207" s="225"/>
      <c r="D207" s="225"/>
      <c r="E207" s="225"/>
      <c r="F207" s="225"/>
      <c r="G207" s="225"/>
      <c r="H207" s="97">
        <f t="shared" si="2"/>
        <v>5995.4</v>
      </c>
      <c r="I207" s="149">
        <f>SUM(I202:I206)</f>
        <v>0</v>
      </c>
      <c r="J207" s="149"/>
    </row>
    <row r="208" spans="1:12" ht="14.65" customHeight="1" x14ac:dyDescent="0.2">
      <c r="A208" s="214"/>
      <c r="B208" s="214"/>
      <c r="C208" s="214"/>
      <c r="D208" s="214"/>
      <c r="E208" s="214"/>
      <c r="F208" s="214"/>
      <c r="G208" s="214"/>
      <c r="H208" s="214"/>
      <c r="I208" s="214"/>
      <c r="J208" s="214"/>
    </row>
    <row r="209" spans="1:12" x14ac:dyDescent="0.2">
      <c r="A209" s="226" t="s">
        <v>280</v>
      </c>
      <c r="B209" s="226"/>
      <c r="C209" s="226"/>
      <c r="D209" s="226"/>
      <c r="E209" s="226"/>
      <c r="F209" s="222">
        <f>J187</f>
        <v>0</v>
      </c>
      <c r="G209" s="222"/>
      <c r="H209" s="61">
        <f>J20</f>
        <v>463.07</v>
      </c>
      <c r="I209" s="223">
        <f>ROUND((F209*H209),2)</f>
        <v>0</v>
      </c>
      <c r="J209" s="223"/>
      <c r="L209">
        <f>H209/380/15</f>
        <v>8.1240350877192988E-2</v>
      </c>
    </row>
    <row r="210" spans="1:12" ht="14.65" customHeight="1" x14ac:dyDescent="0.2">
      <c r="A210" s="226" t="s">
        <v>281</v>
      </c>
      <c r="B210" s="226"/>
      <c r="C210" s="226"/>
      <c r="D210" s="226"/>
      <c r="E210" s="226"/>
      <c r="F210" s="222">
        <f>J190</f>
        <v>0</v>
      </c>
      <c r="G210" s="222"/>
      <c r="H210" s="61">
        <f>J21</f>
        <v>1480.49</v>
      </c>
      <c r="I210" s="223">
        <f>ROUND((F210*H210),2)</f>
        <v>0</v>
      </c>
      <c r="J210" s="223"/>
      <c r="L210">
        <f>H210/380/15</f>
        <v>0.25973508771929826</v>
      </c>
    </row>
    <row r="211" spans="1:12" ht="14.65" customHeight="1" x14ac:dyDescent="0.2">
      <c r="A211" s="225" t="s">
        <v>149</v>
      </c>
      <c r="B211" s="225"/>
      <c r="C211" s="225"/>
      <c r="D211" s="225"/>
      <c r="E211" s="225"/>
      <c r="F211" s="225"/>
      <c r="G211" s="225"/>
      <c r="H211" s="97">
        <f>J22</f>
        <v>1943.56</v>
      </c>
      <c r="I211" s="149">
        <f>SUM(I209:I210)</f>
        <v>0</v>
      </c>
      <c r="J211" s="149"/>
      <c r="L211">
        <f>SUM(L202:L210)</f>
        <v>4.798676912280702</v>
      </c>
    </row>
    <row r="212" spans="1:12" ht="14.65" customHeight="1" x14ac:dyDescent="0.2">
      <c r="A212" s="214"/>
      <c r="B212" s="214"/>
      <c r="C212" s="214"/>
      <c r="D212" s="214"/>
      <c r="E212" s="214"/>
      <c r="F212" s="214"/>
      <c r="G212" s="214"/>
      <c r="H212" s="214"/>
      <c r="I212" s="214"/>
      <c r="J212" s="214"/>
    </row>
    <row r="213" spans="1:12" x14ac:dyDescent="0.2">
      <c r="A213" s="221" t="s">
        <v>24</v>
      </c>
      <c r="B213" s="221"/>
      <c r="C213" s="221"/>
      <c r="D213" s="221"/>
      <c r="E213" s="221"/>
      <c r="F213" s="232">
        <f>I198</f>
        <v>0</v>
      </c>
      <c r="G213" s="233"/>
      <c r="H213" s="61">
        <v>84</v>
      </c>
      <c r="I213" s="223">
        <f>ROUND((F213*H213),2)</f>
        <v>0</v>
      </c>
      <c r="J213" s="223"/>
    </row>
    <row r="214" spans="1:12" ht="14.65" customHeight="1" x14ac:dyDescent="0.2">
      <c r="A214" s="228" t="s">
        <v>150</v>
      </c>
      <c r="B214" s="228"/>
      <c r="C214" s="228"/>
      <c r="D214" s="228"/>
      <c r="E214" s="228"/>
      <c r="F214" s="228"/>
      <c r="G214" s="228"/>
      <c r="H214" s="62">
        <f>H213</f>
        <v>84</v>
      </c>
      <c r="I214" s="229">
        <f>I213</f>
        <v>0</v>
      </c>
      <c r="J214" s="229"/>
    </row>
    <row r="215" spans="1:12" ht="14.65" customHeight="1" x14ac:dyDescent="0.2">
      <c r="A215" s="214"/>
      <c r="B215" s="214"/>
      <c r="C215" s="214"/>
      <c r="D215" s="214"/>
      <c r="E215" s="214"/>
      <c r="F215" s="214"/>
      <c r="G215" s="214"/>
      <c r="H215" s="214"/>
      <c r="I215" s="214"/>
      <c r="J215" s="214"/>
    </row>
    <row r="216" spans="1:12" ht="14.65" customHeight="1" x14ac:dyDescent="0.2">
      <c r="A216" s="228" t="s">
        <v>132</v>
      </c>
      <c r="B216" s="228"/>
      <c r="C216" s="228"/>
      <c r="D216" s="228"/>
      <c r="E216" s="228"/>
      <c r="F216" s="228"/>
      <c r="G216" s="228"/>
      <c r="H216" s="62">
        <f>ROUND(H207+H211+H214,2)</f>
        <v>8022.96</v>
      </c>
      <c r="I216" s="229">
        <f>SUM(I207+I211+I214)</f>
        <v>0</v>
      </c>
      <c r="J216" s="229"/>
    </row>
    <row r="217" spans="1:12" x14ac:dyDescent="0.2">
      <c r="A217" s="214"/>
      <c r="B217" s="214"/>
      <c r="C217" s="214"/>
      <c r="D217" s="214"/>
      <c r="E217" s="214"/>
      <c r="F217" s="214"/>
      <c r="G217" s="214"/>
      <c r="H217" s="214"/>
      <c r="I217" s="214"/>
      <c r="J217" s="214"/>
    </row>
    <row r="218" spans="1:12" ht="20.100000000000001" customHeight="1" x14ac:dyDescent="0.2">
      <c r="A218" s="237" t="s">
        <v>151</v>
      </c>
      <c r="B218" s="237"/>
      <c r="C218" s="237"/>
      <c r="D218" s="237"/>
      <c r="E218" s="237"/>
      <c r="F218" s="237"/>
      <c r="G218" s="237"/>
      <c r="H218" s="237"/>
      <c r="I218" s="231">
        <f>I216</f>
        <v>0</v>
      </c>
      <c r="J218" s="231"/>
    </row>
    <row r="219" spans="1:12" x14ac:dyDescent="0.2">
      <c r="A219" s="214"/>
      <c r="B219" s="214"/>
      <c r="C219" s="214"/>
      <c r="D219" s="214"/>
      <c r="E219" s="214"/>
      <c r="F219" s="214"/>
      <c r="G219" s="214"/>
      <c r="H219" s="214"/>
      <c r="I219" s="214"/>
      <c r="J219" s="214"/>
    </row>
    <row r="220" spans="1:12" ht="20.100000000000001" customHeight="1" x14ac:dyDescent="0.2">
      <c r="A220" s="230" t="s">
        <v>152</v>
      </c>
      <c r="B220" s="230"/>
      <c r="C220" s="230"/>
      <c r="D220" s="230"/>
      <c r="E220" s="230"/>
      <c r="F220" s="230"/>
      <c r="G220" s="230"/>
      <c r="H220" s="230"/>
      <c r="I220" s="231">
        <f>H10</f>
        <v>12</v>
      </c>
      <c r="J220" s="231"/>
    </row>
    <row r="221" spans="1:12" x14ac:dyDescent="0.2">
      <c r="A221" s="214"/>
      <c r="B221" s="214"/>
      <c r="C221" s="214"/>
      <c r="D221" s="214"/>
      <c r="E221" s="214"/>
      <c r="F221" s="214"/>
      <c r="G221" s="214"/>
      <c r="H221" s="214"/>
      <c r="I221" s="214"/>
      <c r="J221" s="214"/>
    </row>
    <row r="222" spans="1:12" ht="20.100000000000001" customHeight="1" x14ac:dyDescent="0.2">
      <c r="A222" s="236" t="s">
        <v>153</v>
      </c>
      <c r="B222" s="236"/>
      <c r="C222" s="236"/>
      <c r="D222" s="236"/>
      <c r="E222" s="236"/>
      <c r="F222" s="236"/>
      <c r="G222" s="236"/>
      <c r="H222" s="236"/>
      <c r="I222" s="231">
        <f>ROUND(I216*I220,2)</f>
        <v>0</v>
      </c>
      <c r="J222" s="231"/>
    </row>
    <row r="223" spans="1:12" x14ac:dyDescent="0.2">
      <c r="A223" s="214"/>
      <c r="B223" s="214"/>
      <c r="C223" s="214"/>
      <c r="D223" s="214"/>
      <c r="E223" s="214"/>
      <c r="F223" s="214"/>
      <c r="G223" s="214"/>
      <c r="H223" s="214"/>
      <c r="I223" s="214"/>
      <c r="J223" s="214"/>
    </row>
    <row r="224" spans="1:12" ht="27.6" customHeight="1" x14ac:dyDescent="0.2">
      <c r="A224" s="133" t="s">
        <v>255</v>
      </c>
      <c r="B224" s="133"/>
      <c r="C224" s="133"/>
      <c r="D224" s="133"/>
      <c r="E224" s="133"/>
      <c r="F224" s="133"/>
      <c r="G224" s="133"/>
      <c r="H224" s="133"/>
      <c r="I224" s="133"/>
      <c r="J224" s="133"/>
    </row>
    <row r="225" spans="1:10" x14ac:dyDescent="0.2">
      <c r="A225" s="158" t="s">
        <v>154</v>
      </c>
      <c r="B225" s="158"/>
      <c r="C225" s="158"/>
      <c r="D225" s="158"/>
      <c r="E225" s="158"/>
      <c r="F225" s="158"/>
      <c r="G225" s="158" t="s">
        <v>155</v>
      </c>
      <c r="H225" s="158"/>
      <c r="I225" s="158"/>
      <c r="J225" s="158"/>
    </row>
    <row r="226" spans="1:10" x14ac:dyDescent="0.2">
      <c r="A226" s="234" t="s">
        <v>156</v>
      </c>
      <c r="B226" s="234"/>
      <c r="C226" s="234"/>
      <c r="D226" s="234"/>
      <c r="E226" s="234"/>
      <c r="F226" s="234"/>
      <c r="G226" s="235" t="e">
        <f>(I218/J161)</f>
        <v>#DIV/0!</v>
      </c>
      <c r="H226" s="235"/>
      <c r="I226" s="235"/>
      <c r="J226" s="235"/>
    </row>
  </sheetData>
  <sheetProtection formatCells="0" formatColumns="0" formatRows="0" insertColumns="0" insertRows="0" insertHyperlinks="0" deleteColumns="0" deleteRows="0" sort="0" autoFilter="0" pivotTables="0"/>
  <mergeCells count="324">
    <mergeCell ref="A226:F226"/>
    <mergeCell ref="G226:J226"/>
    <mergeCell ref="A221:J221"/>
    <mergeCell ref="A222:H222"/>
    <mergeCell ref="I222:J222"/>
    <mergeCell ref="A223:J223"/>
    <mergeCell ref="A224:J224"/>
    <mergeCell ref="A215:J215"/>
    <mergeCell ref="A216:G216"/>
    <mergeCell ref="I216:J216"/>
    <mergeCell ref="A217:J217"/>
    <mergeCell ref="A218:H218"/>
    <mergeCell ref="I218:J218"/>
    <mergeCell ref="A214:G214"/>
    <mergeCell ref="I214:J214"/>
    <mergeCell ref="A225:F225"/>
    <mergeCell ref="G225:J225"/>
    <mergeCell ref="A219:J219"/>
    <mergeCell ref="A220:H220"/>
    <mergeCell ref="I220:J220"/>
    <mergeCell ref="A213:E213"/>
    <mergeCell ref="F213:G213"/>
    <mergeCell ref="I213:J213"/>
    <mergeCell ref="A211:G211"/>
    <mergeCell ref="I211:J211"/>
    <mergeCell ref="A212:J212"/>
    <mergeCell ref="A204:E204"/>
    <mergeCell ref="F204:G204"/>
    <mergeCell ref="I204:J204"/>
    <mergeCell ref="A205:E205"/>
    <mergeCell ref="F205:G205"/>
    <mergeCell ref="I205:J205"/>
    <mergeCell ref="A209:E209"/>
    <mergeCell ref="F209:G209"/>
    <mergeCell ref="I209:J209"/>
    <mergeCell ref="A210:E210"/>
    <mergeCell ref="F210:G210"/>
    <mergeCell ref="I210:J210"/>
    <mergeCell ref="A208:J208"/>
    <mergeCell ref="A206:E206"/>
    <mergeCell ref="F206:G206"/>
    <mergeCell ref="I206:J206"/>
    <mergeCell ref="A207:G207"/>
    <mergeCell ref="I207:J207"/>
    <mergeCell ref="A203:E203"/>
    <mergeCell ref="F203:G203"/>
    <mergeCell ref="I203:J203"/>
    <mergeCell ref="A199:J199"/>
    <mergeCell ref="A200:J200"/>
    <mergeCell ref="A201:E201"/>
    <mergeCell ref="F201:G201"/>
    <mergeCell ref="I201:J201"/>
    <mergeCell ref="A202:E202"/>
    <mergeCell ref="F202:G202"/>
    <mergeCell ref="I202:J202"/>
    <mergeCell ref="A197:C197"/>
    <mergeCell ref="E197:F197"/>
    <mergeCell ref="G197:H197"/>
    <mergeCell ref="I197:J197"/>
    <mergeCell ref="A198:H198"/>
    <mergeCell ref="I198:J198"/>
    <mergeCell ref="A193:J194"/>
    <mergeCell ref="A195:C195"/>
    <mergeCell ref="D195:F195"/>
    <mergeCell ref="G195:H195"/>
    <mergeCell ref="I195:J195"/>
    <mergeCell ref="A196:C196"/>
    <mergeCell ref="G196:H196"/>
    <mergeCell ref="I196:J196"/>
    <mergeCell ref="A183:H183"/>
    <mergeCell ref="I183:J183"/>
    <mergeCell ref="C187:D187"/>
    <mergeCell ref="A188:I188"/>
    <mergeCell ref="A189:J189"/>
    <mergeCell ref="C190:D190"/>
    <mergeCell ref="A191:I191"/>
    <mergeCell ref="A192:J192"/>
    <mergeCell ref="A184:J184"/>
    <mergeCell ref="B185:D185"/>
    <mergeCell ref="F185:G185"/>
    <mergeCell ref="A186:J186"/>
    <mergeCell ref="A180:J180"/>
    <mergeCell ref="A181:C181"/>
    <mergeCell ref="G181:H181"/>
    <mergeCell ref="I181:J181"/>
    <mergeCell ref="A182:C182"/>
    <mergeCell ref="E182:F182"/>
    <mergeCell ref="G182:H182"/>
    <mergeCell ref="I182:J182"/>
    <mergeCell ref="A178:C178"/>
    <mergeCell ref="E178:F178"/>
    <mergeCell ref="G178:H178"/>
    <mergeCell ref="I178:J178"/>
    <mergeCell ref="A179:H179"/>
    <mergeCell ref="I179:J179"/>
    <mergeCell ref="A170:C170"/>
    <mergeCell ref="E170:F170"/>
    <mergeCell ref="G170:H170"/>
    <mergeCell ref="I170:J170"/>
    <mergeCell ref="A171:H171"/>
    <mergeCell ref="I171:J171"/>
    <mergeCell ref="A176:J176"/>
    <mergeCell ref="A177:C177"/>
    <mergeCell ref="G177:H177"/>
    <mergeCell ref="I177:J177"/>
    <mergeCell ref="A172:J172"/>
    <mergeCell ref="A173:C173"/>
    <mergeCell ref="G173:H173"/>
    <mergeCell ref="I173:J173"/>
    <mergeCell ref="A174:C174"/>
    <mergeCell ref="E174:F174"/>
    <mergeCell ref="G174:H174"/>
    <mergeCell ref="I174:J174"/>
    <mergeCell ref="A175:H175"/>
    <mergeCell ref="I175:J175"/>
    <mergeCell ref="A167:H167"/>
    <mergeCell ref="I167:J167"/>
    <mergeCell ref="A168:J168"/>
    <mergeCell ref="A169:C169"/>
    <mergeCell ref="G169:H169"/>
    <mergeCell ref="I169:J169"/>
    <mergeCell ref="A165:C165"/>
    <mergeCell ref="G165:H165"/>
    <mergeCell ref="I165:J165"/>
    <mergeCell ref="A166:C166"/>
    <mergeCell ref="E166:F166"/>
    <mergeCell ref="G166:H166"/>
    <mergeCell ref="I166:J166"/>
    <mergeCell ref="A159:I159"/>
    <mergeCell ref="B160:I160"/>
    <mergeCell ref="A161:I161"/>
    <mergeCell ref="A162:J162"/>
    <mergeCell ref="A163:J163"/>
    <mergeCell ref="A164:C164"/>
    <mergeCell ref="D164:F164"/>
    <mergeCell ref="G164:H164"/>
    <mergeCell ref="I164:J164"/>
    <mergeCell ref="A153:I153"/>
    <mergeCell ref="B154:I154"/>
    <mergeCell ref="B155:I155"/>
    <mergeCell ref="B156:I156"/>
    <mergeCell ref="B157:I157"/>
    <mergeCell ref="B158:I158"/>
    <mergeCell ref="A148:C150"/>
    <mergeCell ref="D148:J148"/>
    <mergeCell ref="D149:J149"/>
    <mergeCell ref="D150:J150"/>
    <mergeCell ref="A151:J151"/>
    <mergeCell ref="A152:J152"/>
    <mergeCell ref="B142:H142"/>
    <mergeCell ref="B143:H143"/>
    <mergeCell ref="B144:H144"/>
    <mergeCell ref="A145:I145"/>
    <mergeCell ref="A146:J146"/>
    <mergeCell ref="A147:H147"/>
    <mergeCell ref="B136:H136"/>
    <mergeCell ref="B137:H137"/>
    <mergeCell ref="B138:H138"/>
    <mergeCell ref="B139:H139"/>
    <mergeCell ref="B140:H140"/>
    <mergeCell ref="B141:H141"/>
    <mergeCell ref="B130:H130"/>
    <mergeCell ref="A131:H131"/>
    <mergeCell ref="B132:H132"/>
    <mergeCell ref="A133:H133"/>
    <mergeCell ref="B134:H134"/>
    <mergeCell ref="A135:H135"/>
    <mergeCell ref="B124:I124"/>
    <mergeCell ref="B125:I125"/>
    <mergeCell ref="B126:I126"/>
    <mergeCell ref="A127:I127"/>
    <mergeCell ref="A128:J128"/>
    <mergeCell ref="A129:J129"/>
    <mergeCell ref="B118:I118"/>
    <mergeCell ref="A119:I119"/>
    <mergeCell ref="A120:J120"/>
    <mergeCell ref="A121:J121"/>
    <mergeCell ref="B122:I122"/>
    <mergeCell ref="B123:I123"/>
    <mergeCell ref="B112:I112"/>
    <mergeCell ref="A113:I113"/>
    <mergeCell ref="A114:J114"/>
    <mergeCell ref="A115:J115"/>
    <mergeCell ref="B116:I116"/>
    <mergeCell ref="B117:I117"/>
    <mergeCell ref="B106:I106"/>
    <mergeCell ref="A107:I107"/>
    <mergeCell ref="A108:J108"/>
    <mergeCell ref="B109:I109"/>
    <mergeCell ref="B110:I110"/>
    <mergeCell ref="A111:I111"/>
    <mergeCell ref="B100:I100"/>
    <mergeCell ref="B101:I101"/>
    <mergeCell ref="B102:I102"/>
    <mergeCell ref="B103:I103"/>
    <mergeCell ref="B104:I104"/>
    <mergeCell ref="A105:I105"/>
    <mergeCell ref="A94:J94"/>
    <mergeCell ref="A95:J95"/>
    <mergeCell ref="A96:I96"/>
    <mergeCell ref="A97:J97"/>
    <mergeCell ref="B98:I98"/>
    <mergeCell ref="B99:H99"/>
    <mergeCell ref="B88:I88"/>
    <mergeCell ref="B89:H89"/>
    <mergeCell ref="B90:I90"/>
    <mergeCell ref="B91:I91"/>
    <mergeCell ref="B92:H92"/>
    <mergeCell ref="A93:I93"/>
    <mergeCell ref="C82:I82"/>
    <mergeCell ref="A83:I83"/>
    <mergeCell ref="A84:J84"/>
    <mergeCell ref="A85:J85"/>
    <mergeCell ref="B86:I86"/>
    <mergeCell ref="B87:I87"/>
    <mergeCell ref="A76:I76"/>
    <mergeCell ref="A77:J77"/>
    <mergeCell ref="A78:J78"/>
    <mergeCell ref="B79:I79"/>
    <mergeCell ref="C80:I80"/>
    <mergeCell ref="C81:I81"/>
    <mergeCell ref="B70:H70"/>
    <mergeCell ref="B71:I71"/>
    <mergeCell ref="B72:H72"/>
    <mergeCell ref="B73:H73"/>
    <mergeCell ref="B74:I74"/>
    <mergeCell ref="B75:I75"/>
    <mergeCell ref="A64:J64"/>
    <mergeCell ref="A65:J65"/>
    <mergeCell ref="B66:I66"/>
    <mergeCell ref="B67:I67"/>
    <mergeCell ref="B68:H68"/>
    <mergeCell ref="B69:H69"/>
    <mergeCell ref="B58:H58"/>
    <mergeCell ref="B59:H59"/>
    <mergeCell ref="B60:H60"/>
    <mergeCell ref="B61:H61"/>
    <mergeCell ref="B62:H62"/>
    <mergeCell ref="A63:H63"/>
    <mergeCell ref="A52:J52"/>
    <mergeCell ref="A53:J53"/>
    <mergeCell ref="B54:H54"/>
    <mergeCell ref="B55:H55"/>
    <mergeCell ref="B56:H56"/>
    <mergeCell ref="B57:D57"/>
    <mergeCell ref="B46:I46"/>
    <mergeCell ref="B47:H47"/>
    <mergeCell ref="B48:H48"/>
    <mergeCell ref="A49:I49"/>
    <mergeCell ref="B50:I50"/>
    <mergeCell ref="A51:I51"/>
    <mergeCell ref="B40:I40"/>
    <mergeCell ref="B41:H41"/>
    <mergeCell ref="A42:I42"/>
    <mergeCell ref="A43:J43"/>
    <mergeCell ref="A44:J44"/>
    <mergeCell ref="A45:J45"/>
    <mergeCell ref="A37:J37"/>
    <mergeCell ref="A38:J38"/>
    <mergeCell ref="B39:G39"/>
    <mergeCell ref="H39:I39"/>
    <mergeCell ref="B33:G33"/>
    <mergeCell ref="H33:J33"/>
    <mergeCell ref="B34:G34"/>
    <mergeCell ref="H34:J34"/>
    <mergeCell ref="B35:G35"/>
    <mergeCell ref="H35:J35"/>
    <mergeCell ref="A28:J28"/>
    <mergeCell ref="A29:J29"/>
    <mergeCell ref="A30:J30"/>
    <mergeCell ref="A31:J31"/>
    <mergeCell ref="B32:G32"/>
    <mergeCell ref="H32:J32"/>
    <mergeCell ref="A25:I25"/>
    <mergeCell ref="A26:J26"/>
    <mergeCell ref="B36:G36"/>
    <mergeCell ref="H36:J36"/>
    <mergeCell ref="A24:G24"/>
    <mergeCell ref="H24:I24"/>
    <mergeCell ref="A20:G20"/>
    <mergeCell ref="H20:I20"/>
    <mergeCell ref="A21:G21"/>
    <mergeCell ref="H21:I21"/>
    <mergeCell ref="A22:I22"/>
    <mergeCell ref="A23:J23"/>
    <mergeCell ref="A27:I27"/>
    <mergeCell ref="A18:H18"/>
    <mergeCell ref="I18:J18"/>
    <mergeCell ref="A16:F16"/>
    <mergeCell ref="G16:H16"/>
    <mergeCell ref="I16:J16"/>
    <mergeCell ref="A17:F17"/>
    <mergeCell ref="G17:H17"/>
    <mergeCell ref="I17:J17"/>
    <mergeCell ref="A19:J19"/>
    <mergeCell ref="A15:F15"/>
    <mergeCell ref="G15:H15"/>
    <mergeCell ref="I15:J15"/>
    <mergeCell ref="A13:F13"/>
    <mergeCell ref="G13:H13"/>
    <mergeCell ref="I13:J13"/>
    <mergeCell ref="A14:F14"/>
    <mergeCell ref="G14:H14"/>
    <mergeCell ref="I14:J14"/>
    <mergeCell ref="A11:J11"/>
    <mergeCell ref="A12:F12"/>
    <mergeCell ref="G12:H12"/>
    <mergeCell ref="I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778" bottom="1.0527777777777778" header="0.78749999999999998" footer="0.78749999999999998"/>
  <pageSetup paperSize="9" scale="75" firstPageNumber="0" orientation="portrait" r:id="rId1"/>
  <headerFooter alignWithMargins="0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view="pageBreakPreview" zoomScale="130" zoomScaleNormal="100" zoomScaleSheetLayoutView="130" workbookViewId="0">
      <selection activeCell="H9" sqref="H9:J9"/>
    </sheetView>
  </sheetViews>
  <sheetFormatPr defaultRowHeight="12.75" x14ac:dyDescent="0.2"/>
  <cols>
    <col min="8" max="8" width="15.5703125" customWidth="1"/>
    <col min="9" max="9" width="6.7109375" customWidth="1"/>
    <col min="10" max="10" width="7.85546875" customWidth="1"/>
    <col min="11" max="11" width="14.140625" bestFit="1" customWidth="1"/>
  </cols>
  <sheetData>
    <row r="1" spans="1:10" ht="23.25" x14ac:dyDescent="0.2">
      <c r="A1" s="131" t="s">
        <v>239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ht="23.25" x14ac:dyDescent="0.2">
      <c r="A2" s="132" t="s">
        <v>313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x14ac:dyDescent="0.2">
      <c r="A3" s="133" t="s">
        <v>0</v>
      </c>
      <c r="B3" s="133"/>
      <c r="C3" s="133"/>
      <c r="D3" s="133"/>
      <c r="E3" s="133"/>
      <c r="F3" s="133"/>
      <c r="G3" s="133"/>
      <c r="H3" s="134"/>
      <c r="I3" s="134"/>
      <c r="J3" s="134"/>
    </row>
    <row r="4" spans="1:10" x14ac:dyDescent="0.2">
      <c r="A4" s="133" t="s">
        <v>1</v>
      </c>
      <c r="B4" s="133"/>
      <c r="C4" s="133"/>
      <c r="D4" s="133"/>
      <c r="E4" s="133"/>
      <c r="F4" s="133"/>
      <c r="G4" s="133"/>
      <c r="H4" s="135"/>
      <c r="I4" s="135"/>
      <c r="J4" s="135"/>
    </row>
    <row r="5" spans="1:10" x14ac:dyDescent="0.2">
      <c r="A5" s="133" t="s">
        <v>284</v>
      </c>
      <c r="B5" s="133"/>
      <c r="C5" s="133"/>
      <c r="D5" s="133"/>
      <c r="E5" s="133"/>
      <c r="F5" s="133"/>
      <c r="G5" s="133"/>
      <c r="H5" s="133"/>
      <c r="I5" s="133"/>
      <c r="J5" s="133"/>
    </row>
    <row r="6" spans="1:10" ht="15" x14ac:dyDescent="0.2">
      <c r="A6" s="143" t="s">
        <v>2</v>
      </c>
      <c r="B6" s="143"/>
      <c r="C6" s="143"/>
      <c r="D6" s="143"/>
      <c r="E6" s="143"/>
      <c r="F6" s="143"/>
      <c r="G6" s="143"/>
      <c r="H6" s="143"/>
      <c r="I6" s="143"/>
      <c r="J6" s="143"/>
    </row>
    <row r="7" spans="1:10" x14ac:dyDescent="0.2">
      <c r="A7" s="1" t="s">
        <v>3</v>
      </c>
      <c r="B7" s="133" t="s">
        <v>4</v>
      </c>
      <c r="C7" s="133"/>
      <c r="D7" s="133"/>
      <c r="E7" s="133"/>
      <c r="F7" s="133"/>
      <c r="G7" s="133"/>
      <c r="H7" s="136"/>
      <c r="I7" s="136"/>
      <c r="J7" s="136"/>
    </row>
    <row r="8" spans="1:10" x14ac:dyDescent="0.2">
      <c r="A8" s="1" t="s">
        <v>5</v>
      </c>
      <c r="B8" s="133" t="s">
        <v>6</v>
      </c>
      <c r="C8" s="133"/>
      <c r="D8" s="133"/>
      <c r="E8" s="133"/>
      <c r="F8" s="133"/>
      <c r="G8" s="133"/>
      <c r="H8" s="136" t="s">
        <v>240</v>
      </c>
      <c r="I8" s="136"/>
      <c r="J8" s="136"/>
    </row>
    <row r="9" spans="1:10" x14ac:dyDescent="0.2">
      <c r="A9" s="1" t="s">
        <v>7</v>
      </c>
      <c r="B9" s="133" t="s">
        <v>8</v>
      </c>
      <c r="C9" s="133"/>
      <c r="D9" s="133"/>
      <c r="E9" s="133"/>
      <c r="F9" s="133"/>
      <c r="G9" s="133"/>
      <c r="H9" s="136"/>
      <c r="I9" s="136"/>
      <c r="J9" s="136"/>
    </row>
    <row r="10" spans="1:10" x14ac:dyDescent="0.2">
      <c r="A10" s="1" t="s">
        <v>9</v>
      </c>
      <c r="B10" s="133" t="s">
        <v>10</v>
      </c>
      <c r="C10" s="133"/>
      <c r="D10" s="133"/>
      <c r="E10" s="133"/>
      <c r="F10" s="133"/>
      <c r="G10" s="133"/>
      <c r="H10" s="134">
        <v>12</v>
      </c>
      <c r="I10" s="134"/>
      <c r="J10" s="134"/>
    </row>
    <row r="11" spans="1:10" ht="13.5" thickBot="1" x14ac:dyDescent="0.25">
      <c r="A11" s="253"/>
      <c r="B11" s="253"/>
      <c r="C11" s="253"/>
      <c r="D11" s="253"/>
      <c r="E11" s="253"/>
      <c r="F11" s="253"/>
      <c r="G11" s="253"/>
      <c r="H11" s="253"/>
      <c r="I11" s="253"/>
      <c r="J11" s="253"/>
    </row>
    <row r="12" spans="1:10" x14ac:dyDescent="0.2">
      <c r="A12" s="250" t="s">
        <v>287</v>
      </c>
      <c r="B12" s="251"/>
      <c r="C12" s="251"/>
      <c r="D12" s="251"/>
      <c r="E12" s="251"/>
      <c r="F12" s="251"/>
      <c r="G12" s="251"/>
      <c r="H12" s="251"/>
      <c r="I12" s="251"/>
      <c r="J12" s="252"/>
    </row>
    <row r="13" spans="1:10" ht="15.75" customHeight="1" x14ac:dyDescent="0.2">
      <c r="A13" s="244" t="s">
        <v>151</v>
      </c>
      <c r="B13" s="133"/>
      <c r="C13" s="133"/>
      <c r="D13" s="133"/>
      <c r="E13" s="133"/>
      <c r="F13" s="133"/>
      <c r="G13" s="133"/>
      <c r="H13" s="133"/>
      <c r="I13" s="229">
        <f>'Real BCCPA-IN 5-CV - 40%'!I218:J218</f>
        <v>0</v>
      </c>
      <c r="J13" s="245"/>
    </row>
    <row r="14" spans="1:10" x14ac:dyDescent="0.2">
      <c r="A14" s="241"/>
      <c r="B14" s="242"/>
      <c r="C14" s="242"/>
      <c r="D14" s="242"/>
      <c r="E14" s="242"/>
      <c r="F14" s="242"/>
      <c r="G14" s="242"/>
      <c r="H14" s="242"/>
      <c r="I14" s="242"/>
      <c r="J14" s="243"/>
    </row>
    <row r="15" spans="1:10" x14ac:dyDescent="0.2">
      <c r="A15" s="244" t="s">
        <v>152</v>
      </c>
      <c r="B15" s="133"/>
      <c r="C15" s="133"/>
      <c r="D15" s="133"/>
      <c r="E15" s="133"/>
      <c r="F15" s="133"/>
      <c r="G15" s="133"/>
      <c r="H15" s="133"/>
      <c r="I15" s="229">
        <f>'Real BCCPA-IN 5-CV - 40%'!I220:J220</f>
        <v>12</v>
      </c>
      <c r="J15" s="245"/>
    </row>
    <row r="16" spans="1:10" x14ac:dyDescent="0.2">
      <c r="A16" s="241"/>
      <c r="B16" s="242"/>
      <c r="C16" s="242"/>
      <c r="D16" s="242"/>
      <c r="E16" s="242"/>
      <c r="F16" s="242"/>
      <c r="G16" s="242"/>
      <c r="H16" s="242"/>
      <c r="I16" s="242"/>
      <c r="J16" s="243"/>
    </row>
    <row r="17" spans="1:14" ht="13.5" thickBot="1" x14ac:dyDescent="0.25">
      <c r="A17" s="246" t="s">
        <v>273</v>
      </c>
      <c r="B17" s="247"/>
      <c r="C17" s="247"/>
      <c r="D17" s="247"/>
      <c r="E17" s="247"/>
      <c r="F17" s="247"/>
      <c r="G17" s="247"/>
      <c r="H17" s="247"/>
      <c r="I17" s="248">
        <f>'Real BCCPA-IN 5-CV - 40%'!I222:J222</f>
        <v>0</v>
      </c>
      <c r="J17" s="249"/>
    </row>
    <row r="18" spans="1:14" x14ac:dyDescent="0.2">
      <c r="A18" s="238"/>
      <c r="B18" s="239"/>
      <c r="C18" s="239"/>
      <c r="D18" s="239"/>
      <c r="E18" s="239"/>
      <c r="F18" s="239"/>
      <c r="G18" s="239"/>
      <c r="H18" s="239"/>
      <c r="I18" s="239"/>
      <c r="J18" s="240"/>
    </row>
    <row r="19" spans="1:14" x14ac:dyDescent="0.2">
      <c r="N19" s="128"/>
    </row>
  </sheetData>
  <sheetProtection formatCells="0" formatColumns="0" formatRows="0" insertColumns="0" insertRows="0" insertHyperlinks="0" deleteColumns="0" deleteRows="0" sort="0" autoFilter="0" pivotTables="0"/>
  <mergeCells count="27">
    <mergeCell ref="A1:J1"/>
    <mergeCell ref="A2:J2"/>
    <mergeCell ref="A3:G3"/>
    <mergeCell ref="H3:J3"/>
    <mergeCell ref="A4:G4"/>
    <mergeCell ref="H4:J4"/>
    <mergeCell ref="A13:H13"/>
    <mergeCell ref="I13:J13"/>
    <mergeCell ref="A12:J12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8:J18"/>
    <mergeCell ref="A14:J14"/>
    <mergeCell ref="A15:H15"/>
    <mergeCell ref="I15:J15"/>
    <mergeCell ref="A16:J16"/>
    <mergeCell ref="A17:H17"/>
    <mergeCell ref="I17:J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view="pageBreakPreview" zoomScale="85" zoomScaleSheetLayoutView="85" workbookViewId="0">
      <selection activeCell="D76" sqref="D76"/>
    </sheetView>
  </sheetViews>
  <sheetFormatPr defaultColWidth="9" defaultRowHeight="12.75" x14ac:dyDescent="0.2"/>
  <cols>
    <col min="1" max="1" width="51.7109375" style="63" customWidth="1"/>
    <col min="2" max="2" width="8.5703125" style="64" bestFit="1" customWidth="1"/>
    <col min="3" max="3" width="13.42578125" style="64" bestFit="1" customWidth="1"/>
    <col min="4" max="4" width="12.5703125" style="64" bestFit="1" customWidth="1"/>
    <col min="5" max="5" width="11.42578125" style="65" bestFit="1" customWidth="1"/>
    <col min="6" max="6" width="10.85546875" style="65" customWidth="1"/>
    <col min="7" max="7" width="10.7109375" style="63" customWidth="1"/>
    <col min="8" max="16384" width="9" style="63"/>
  </cols>
  <sheetData>
    <row r="1" spans="1:8" customFormat="1" ht="23.25" x14ac:dyDescent="0.2">
      <c r="A1" s="262" t="s">
        <v>239</v>
      </c>
      <c r="B1" s="262"/>
      <c r="C1" s="262"/>
      <c r="D1" s="262"/>
      <c r="E1" s="262"/>
      <c r="F1" s="262"/>
      <c r="G1" s="262"/>
      <c r="H1" s="262"/>
    </row>
    <row r="2" spans="1:8" customFormat="1" ht="23.25" x14ac:dyDescent="0.2">
      <c r="A2" s="132" t="s">
        <v>311</v>
      </c>
      <c r="B2" s="132"/>
      <c r="C2" s="132"/>
      <c r="D2" s="132"/>
      <c r="E2" s="132"/>
      <c r="F2" s="132"/>
      <c r="G2" s="132"/>
      <c r="H2" s="132"/>
    </row>
    <row r="3" spans="1:8" customFormat="1" ht="12.75" customHeight="1" x14ac:dyDescent="0.2">
      <c r="A3" s="266" t="s">
        <v>0</v>
      </c>
      <c r="B3" s="267"/>
      <c r="C3" s="267"/>
      <c r="D3" s="267"/>
      <c r="E3" s="268"/>
      <c r="F3" s="264"/>
      <c r="G3" s="265"/>
      <c r="H3" s="265"/>
    </row>
    <row r="4" spans="1:8" customFormat="1" x14ac:dyDescent="0.2">
      <c r="A4" s="266" t="s">
        <v>1</v>
      </c>
      <c r="B4" s="267"/>
      <c r="C4" s="267"/>
      <c r="D4" s="267"/>
      <c r="E4" s="268"/>
      <c r="F4" s="269"/>
      <c r="G4" s="270"/>
      <c r="H4" s="270"/>
    </row>
    <row r="5" spans="1:8" customFormat="1" x14ac:dyDescent="0.2">
      <c r="A5" s="133" t="s">
        <v>286</v>
      </c>
      <c r="B5" s="133"/>
      <c r="C5" s="133"/>
      <c r="D5" s="133"/>
      <c r="E5" s="133"/>
      <c r="F5" s="133"/>
      <c r="G5" s="133"/>
      <c r="H5" s="133"/>
    </row>
    <row r="6" spans="1:8" ht="19.350000000000001" customHeight="1" x14ac:dyDescent="0.2">
      <c r="A6" s="263" t="s">
        <v>160</v>
      </c>
      <c r="B6" s="263"/>
      <c r="C6" s="263"/>
      <c r="D6" s="263"/>
      <c r="E6" s="263"/>
      <c r="F6" s="263"/>
      <c r="G6" s="263"/>
      <c r="H6" s="263"/>
    </row>
    <row r="7" spans="1:8" ht="25.5" x14ac:dyDescent="0.2">
      <c r="A7" s="123" t="s">
        <v>161</v>
      </c>
      <c r="B7" s="123" t="s">
        <v>162</v>
      </c>
      <c r="C7" s="123" t="s">
        <v>163</v>
      </c>
      <c r="D7" s="123" t="s">
        <v>164</v>
      </c>
      <c r="E7" s="124" t="s">
        <v>165</v>
      </c>
      <c r="F7" s="124" t="s">
        <v>166</v>
      </c>
    </row>
    <row r="8" spans="1:8" x14ac:dyDescent="0.2">
      <c r="A8" s="113" t="s">
        <v>167</v>
      </c>
      <c r="B8" s="66" t="s">
        <v>168</v>
      </c>
      <c r="C8" s="66">
        <v>20</v>
      </c>
      <c r="D8" s="66">
        <f t="shared" ref="D8:D21" si="0">C8*12</f>
        <v>240</v>
      </c>
      <c r="E8" s="67"/>
      <c r="F8" s="68">
        <f t="shared" ref="F8:F21" si="1">D8*E8</f>
        <v>0</v>
      </c>
    </row>
    <row r="9" spans="1:8" x14ac:dyDescent="0.2">
      <c r="A9" s="114" t="s">
        <v>211</v>
      </c>
      <c r="B9" s="69" t="s">
        <v>169</v>
      </c>
      <c r="C9" s="70">
        <v>25</v>
      </c>
      <c r="D9" s="66">
        <f t="shared" si="0"/>
        <v>300</v>
      </c>
      <c r="E9" s="71"/>
      <c r="F9" s="68">
        <f t="shared" si="1"/>
        <v>0</v>
      </c>
    </row>
    <row r="10" spans="1:8" x14ac:dyDescent="0.2">
      <c r="A10" s="115" t="s">
        <v>212</v>
      </c>
      <c r="B10" s="69" t="s">
        <v>169</v>
      </c>
      <c r="C10" s="70">
        <v>10</v>
      </c>
      <c r="D10" s="66">
        <f t="shared" si="0"/>
        <v>120</v>
      </c>
      <c r="E10" s="71"/>
      <c r="F10" s="68">
        <f t="shared" si="1"/>
        <v>0</v>
      </c>
    </row>
    <row r="11" spans="1:8" x14ac:dyDescent="0.2">
      <c r="A11" s="115" t="s">
        <v>213</v>
      </c>
      <c r="B11" s="69" t="s">
        <v>169</v>
      </c>
      <c r="C11" s="70">
        <v>120</v>
      </c>
      <c r="D11" s="66">
        <f t="shared" si="0"/>
        <v>1440</v>
      </c>
      <c r="E11" s="71"/>
      <c r="F11" s="68">
        <f t="shared" si="1"/>
        <v>0</v>
      </c>
    </row>
    <row r="12" spans="1:8" x14ac:dyDescent="0.2">
      <c r="A12" s="115" t="s">
        <v>214</v>
      </c>
      <c r="B12" s="69" t="s">
        <v>170</v>
      </c>
      <c r="C12" s="70">
        <v>20</v>
      </c>
      <c r="D12" s="66">
        <f t="shared" si="0"/>
        <v>240</v>
      </c>
      <c r="E12" s="71"/>
      <c r="F12" s="68">
        <f t="shared" si="1"/>
        <v>0</v>
      </c>
    </row>
    <row r="13" spans="1:8" x14ac:dyDescent="0.2">
      <c r="A13" s="115" t="s">
        <v>215</v>
      </c>
      <c r="B13" s="69" t="s">
        <v>169</v>
      </c>
      <c r="C13" s="70">
        <v>5</v>
      </c>
      <c r="D13" s="66">
        <f t="shared" si="0"/>
        <v>60</v>
      </c>
      <c r="E13" s="71"/>
      <c r="F13" s="68">
        <f t="shared" si="1"/>
        <v>0</v>
      </c>
    </row>
    <row r="14" spans="1:8" x14ac:dyDescent="0.2">
      <c r="A14" s="115" t="s">
        <v>216</v>
      </c>
      <c r="B14" s="69" t="s">
        <v>169</v>
      </c>
      <c r="C14" s="70">
        <v>2</v>
      </c>
      <c r="D14" s="66">
        <f t="shared" si="0"/>
        <v>24</v>
      </c>
      <c r="E14" s="71"/>
      <c r="F14" s="68">
        <f t="shared" si="1"/>
        <v>0</v>
      </c>
    </row>
    <row r="15" spans="1:8" x14ac:dyDescent="0.2">
      <c r="A15" s="115" t="s">
        <v>217</v>
      </c>
      <c r="B15" s="69" t="s">
        <v>169</v>
      </c>
      <c r="C15" s="70">
        <v>2</v>
      </c>
      <c r="D15" s="66">
        <f t="shared" si="0"/>
        <v>24</v>
      </c>
      <c r="E15" s="71"/>
      <c r="F15" s="68">
        <f t="shared" si="1"/>
        <v>0</v>
      </c>
    </row>
    <row r="16" spans="1:8" x14ac:dyDescent="0.2">
      <c r="A16" s="115" t="s">
        <v>218</v>
      </c>
      <c r="B16" s="69" t="s">
        <v>170</v>
      </c>
      <c r="C16" s="70">
        <v>8</v>
      </c>
      <c r="D16" s="66">
        <f t="shared" si="0"/>
        <v>96</v>
      </c>
      <c r="E16" s="71"/>
      <c r="F16" s="68">
        <f t="shared" si="1"/>
        <v>0</v>
      </c>
    </row>
    <row r="17" spans="1:6" x14ac:dyDescent="0.2">
      <c r="A17" s="115" t="s">
        <v>171</v>
      </c>
      <c r="B17" s="69" t="s">
        <v>172</v>
      </c>
      <c r="C17" s="70">
        <v>1</v>
      </c>
      <c r="D17" s="66">
        <f t="shared" si="0"/>
        <v>12</v>
      </c>
      <c r="E17" s="71"/>
      <c r="F17" s="68">
        <f t="shared" si="1"/>
        <v>0</v>
      </c>
    </row>
    <row r="18" spans="1:6" x14ac:dyDescent="0.2">
      <c r="A18" s="115" t="s">
        <v>219</v>
      </c>
      <c r="B18" s="69" t="s">
        <v>220</v>
      </c>
      <c r="C18" s="70">
        <v>1</v>
      </c>
      <c r="D18" s="66">
        <f t="shared" si="0"/>
        <v>12</v>
      </c>
      <c r="E18" s="71"/>
      <c r="F18" s="68">
        <f t="shared" si="1"/>
        <v>0</v>
      </c>
    </row>
    <row r="19" spans="1:6" x14ac:dyDescent="0.2">
      <c r="A19" s="113" t="s">
        <v>173</v>
      </c>
      <c r="B19" s="69" t="s">
        <v>170</v>
      </c>
      <c r="C19" s="70">
        <v>10</v>
      </c>
      <c r="D19" s="66">
        <f t="shared" si="0"/>
        <v>120</v>
      </c>
      <c r="E19" s="71"/>
      <c r="F19" s="68">
        <f t="shared" si="1"/>
        <v>0</v>
      </c>
    </row>
    <row r="20" spans="1:6" x14ac:dyDescent="0.2">
      <c r="A20" s="115" t="s">
        <v>221</v>
      </c>
      <c r="B20" s="69" t="s">
        <v>170</v>
      </c>
      <c r="C20" s="70">
        <v>20</v>
      </c>
      <c r="D20" s="66">
        <f t="shared" si="0"/>
        <v>240</v>
      </c>
      <c r="E20" s="71"/>
      <c r="F20" s="68">
        <f t="shared" si="1"/>
        <v>0</v>
      </c>
    </row>
    <row r="21" spans="1:6" x14ac:dyDescent="0.2">
      <c r="A21" s="115" t="s">
        <v>222</v>
      </c>
      <c r="B21" s="69" t="s">
        <v>170</v>
      </c>
      <c r="C21" s="70">
        <v>1</v>
      </c>
      <c r="D21" s="66">
        <f t="shared" si="0"/>
        <v>12</v>
      </c>
      <c r="E21" s="71"/>
      <c r="F21" s="68">
        <f t="shared" si="1"/>
        <v>0</v>
      </c>
    </row>
    <row r="22" spans="1:6" ht="14.65" customHeight="1" x14ac:dyDescent="0.2">
      <c r="A22" s="255" t="s">
        <v>174</v>
      </c>
      <c r="B22" s="255"/>
      <c r="C22" s="255"/>
      <c r="D22" s="255"/>
      <c r="E22" s="255"/>
      <c r="F22" s="74">
        <f>SUM(F8:F21)</f>
        <v>0</v>
      </c>
    </row>
    <row r="23" spans="1:6" ht="14.65" customHeight="1" x14ac:dyDescent="0.2">
      <c r="A23" s="255" t="s">
        <v>175</v>
      </c>
      <c r="B23" s="255"/>
      <c r="C23" s="255"/>
      <c r="D23" s="255"/>
      <c r="E23" s="255"/>
      <c r="F23" s="74">
        <f>F22/12</f>
        <v>0</v>
      </c>
    </row>
    <row r="24" spans="1:6" s="78" customFormat="1" x14ac:dyDescent="0.2">
      <c r="A24" s="75"/>
      <c r="B24" s="76"/>
      <c r="C24" s="76"/>
      <c r="D24" s="76"/>
      <c r="E24" s="77"/>
    </row>
    <row r="25" spans="1:6" s="78" customFormat="1" ht="32.25" x14ac:dyDescent="0.2">
      <c r="A25" s="123" t="s">
        <v>299</v>
      </c>
      <c r="B25" s="123" t="s">
        <v>162</v>
      </c>
      <c r="C25" s="123" t="s">
        <v>163</v>
      </c>
      <c r="D25" s="123" t="s">
        <v>164</v>
      </c>
      <c r="E25" s="124" t="s">
        <v>165</v>
      </c>
      <c r="F25" s="124" t="s">
        <v>166</v>
      </c>
    </row>
    <row r="26" spans="1:6" s="78" customFormat="1" ht="25.5" x14ac:dyDescent="0.2">
      <c r="A26" s="114" t="s">
        <v>260</v>
      </c>
      <c r="B26" s="69" t="s">
        <v>176</v>
      </c>
      <c r="C26" s="70">
        <v>10</v>
      </c>
      <c r="D26" s="70">
        <f>C26*12</f>
        <v>120</v>
      </c>
      <c r="E26" s="79"/>
      <c r="F26" s="79">
        <f>D26*E26</f>
        <v>0</v>
      </c>
    </row>
    <row r="27" spans="1:6" s="78" customFormat="1" ht="25.5" x14ac:dyDescent="0.2">
      <c r="A27" s="114" t="s">
        <v>223</v>
      </c>
      <c r="B27" s="69" t="s">
        <v>176</v>
      </c>
      <c r="C27" s="70">
        <v>10</v>
      </c>
      <c r="D27" s="70">
        <f>C27*12</f>
        <v>120</v>
      </c>
      <c r="E27" s="79"/>
      <c r="F27" s="79">
        <f>D27*E27</f>
        <v>0</v>
      </c>
    </row>
    <row r="28" spans="1:6" s="78" customFormat="1" ht="25.5" x14ac:dyDescent="0.2">
      <c r="A28" s="114" t="s">
        <v>283</v>
      </c>
      <c r="B28" s="69" t="s">
        <v>172</v>
      </c>
      <c r="C28" s="70">
        <v>85</v>
      </c>
      <c r="D28" s="70">
        <f>C28*12</f>
        <v>1020</v>
      </c>
      <c r="E28" s="79"/>
      <c r="F28" s="79">
        <f>D28*E28</f>
        <v>0</v>
      </c>
    </row>
    <row r="29" spans="1:6" s="78" customFormat="1" x14ac:dyDescent="0.2">
      <c r="A29" s="113" t="s">
        <v>177</v>
      </c>
      <c r="B29" s="66" t="s">
        <v>168</v>
      </c>
      <c r="C29" s="66">
        <v>14</v>
      </c>
      <c r="D29" s="70">
        <f>C29*12</f>
        <v>168</v>
      </c>
      <c r="E29" s="68"/>
      <c r="F29" s="79">
        <f>D29*E29</f>
        <v>0</v>
      </c>
    </row>
    <row r="30" spans="1:6" s="78" customFormat="1" ht="14.65" customHeight="1" x14ac:dyDescent="0.2">
      <c r="A30" s="255" t="s">
        <v>178</v>
      </c>
      <c r="B30" s="255"/>
      <c r="C30" s="255"/>
      <c r="D30" s="255"/>
      <c r="E30" s="255"/>
      <c r="F30" s="80">
        <f>SUM(F26:F29)</f>
        <v>0</v>
      </c>
    </row>
    <row r="31" spans="1:6" s="78" customFormat="1" ht="14.65" customHeight="1" x14ac:dyDescent="0.2">
      <c r="A31" s="255" t="s">
        <v>179</v>
      </c>
      <c r="B31" s="255"/>
      <c r="C31" s="255"/>
      <c r="D31" s="255"/>
      <c r="E31" s="255">
        <f>F30*12</f>
        <v>0</v>
      </c>
      <c r="F31" s="81">
        <f>F30/12</f>
        <v>0</v>
      </c>
    </row>
    <row r="33" spans="1:7" ht="27.6" customHeight="1" x14ac:dyDescent="0.2">
      <c r="A33" s="125" t="s">
        <v>180</v>
      </c>
      <c r="B33" s="123" t="s">
        <v>162</v>
      </c>
      <c r="C33" s="123" t="s">
        <v>181</v>
      </c>
      <c r="D33" s="123" t="s">
        <v>182</v>
      </c>
      <c r="E33" s="123" t="s">
        <v>164</v>
      </c>
      <c r="F33" s="124" t="s">
        <v>165</v>
      </c>
      <c r="G33" s="124" t="s">
        <v>166</v>
      </c>
    </row>
    <row r="34" spans="1:7" x14ac:dyDescent="0.2">
      <c r="A34" s="116" t="s">
        <v>183</v>
      </c>
      <c r="B34" s="69" t="s">
        <v>170</v>
      </c>
      <c r="C34" s="69">
        <v>12</v>
      </c>
      <c r="D34" s="70">
        <v>12</v>
      </c>
      <c r="E34" s="82">
        <f t="shared" ref="E34:E53" si="2">12/D34*C34</f>
        <v>12</v>
      </c>
      <c r="F34" s="79"/>
      <c r="G34" s="83">
        <f>E34*F34</f>
        <v>0</v>
      </c>
    </row>
    <row r="35" spans="1:7" x14ac:dyDescent="0.2">
      <c r="A35" s="117" t="s">
        <v>184</v>
      </c>
      <c r="B35" s="69" t="s">
        <v>170</v>
      </c>
      <c r="C35" s="69">
        <v>5</v>
      </c>
      <c r="D35" s="70">
        <v>12</v>
      </c>
      <c r="E35" s="82">
        <f t="shared" si="2"/>
        <v>5</v>
      </c>
      <c r="F35" s="79"/>
      <c r="G35" s="83">
        <f t="shared" ref="G35:G53" si="3">E35*F35</f>
        <v>0</v>
      </c>
    </row>
    <row r="36" spans="1:7" x14ac:dyDescent="0.2">
      <c r="A36" s="117" t="s">
        <v>185</v>
      </c>
      <c r="B36" s="69" t="s">
        <v>170</v>
      </c>
      <c r="C36" s="69">
        <v>5</v>
      </c>
      <c r="D36" s="70">
        <v>12</v>
      </c>
      <c r="E36" s="82">
        <f t="shared" si="2"/>
        <v>5</v>
      </c>
      <c r="F36" s="79"/>
      <c r="G36" s="83">
        <f t="shared" si="3"/>
        <v>0</v>
      </c>
    </row>
    <row r="37" spans="1:7" x14ac:dyDescent="0.2">
      <c r="A37" s="114" t="s">
        <v>229</v>
      </c>
      <c r="B37" s="69" t="s">
        <v>170</v>
      </c>
      <c r="C37" s="69">
        <v>5</v>
      </c>
      <c r="D37" s="70">
        <v>12</v>
      </c>
      <c r="E37" s="82">
        <f t="shared" si="2"/>
        <v>5</v>
      </c>
      <c r="F37" s="79"/>
      <c r="G37" s="83">
        <f t="shared" si="3"/>
        <v>0</v>
      </c>
    </row>
    <row r="38" spans="1:7" x14ac:dyDescent="0.2">
      <c r="A38" s="117" t="s">
        <v>186</v>
      </c>
      <c r="B38" s="69" t="s">
        <v>170</v>
      </c>
      <c r="C38" s="69">
        <v>5</v>
      </c>
      <c r="D38" s="70">
        <v>2</v>
      </c>
      <c r="E38" s="82">
        <f t="shared" si="2"/>
        <v>30</v>
      </c>
      <c r="F38" s="79"/>
      <c r="G38" s="83">
        <f t="shared" si="3"/>
        <v>0</v>
      </c>
    </row>
    <row r="39" spans="1:7" x14ac:dyDescent="0.2">
      <c r="A39" s="117" t="s">
        <v>231</v>
      </c>
      <c r="B39" s="69" t="s">
        <v>170</v>
      </c>
      <c r="C39" s="69">
        <v>10</v>
      </c>
      <c r="D39" s="70">
        <v>12</v>
      </c>
      <c r="E39" s="82">
        <f t="shared" si="2"/>
        <v>10</v>
      </c>
      <c r="F39" s="79"/>
      <c r="G39" s="83">
        <f t="shared" si="3"/>
        <v>0</v>
      </c>
    </row>
    <row r="40" spans="1:7" x14ac:dyDescent="0.2">
      <c r="A40" s="115" t="s">
        <v>288</v>
      </c>
      <c r="B40" s="66" t="s">
        <v>172</v>
      </c>
      <c r="C40" s="66">
        <v>10</v>
      </c>
      <c r="D40" s="72">
        <v>1</v>
      </c>
      <c r="E40" s="82">
        <f t="shared" si="2"/>
        <v>120</v>
      </c>
      <c r="F40" s="79"/>
      <c r="G40" s="83">
        <f t="shared" si="3"/>
        <v>0</v>
      </c>
    </row>
    <row r="41" spans="1:7" x14ac:dyDescent="0.2">
      <c r="A41" s="118" t="s">
        <v>277</v>
      </c>
      <c r="B41" s="69" t="s">
        <v>170</v>
      </c>
      <c r="C41" s="69">
        <v>1</v>
      </c>
      <c r="D41" s="70">
        <v>24</v>
      </c>
      <c r="E41" s="82">
        <f t="shared" si="2"/>
        <v>0.5</v>
      </c>
      <c r="F41" s="79"/>
      <c r="G41" s="83">
        <f t="shared" si="3"/>
        <v>0</v>
      </c>
    </row>
    <row r="42" spans="1:7" x14ac:dyDescent="0.2">
      <c r="A42" s="113" t="s">
        <v>232</v>
      </c>
      <c r="B42" s="66" t="s">
        <v>170</v>
      </c>
      <c r="C42" s="66">
        <v>15</v>
      </c>
      <c r="D42" s="72">
        <v>1</v>
      </c>
      <c r="E42" s="82">
        <f t="shared" si="2"/>
        <v>180</v>
      </c>
      <c r="F42" s="79"/>
      <c r="G42" s="83">
        <f t="shared" si="3"/>
        <v>0</v>
      </c>
    </row>
    <row r="43" spans="1:7" x14ac:dyDescent="0.2">
      <c r="A43" s="113" t="s">
        <v>289</v>
      </c>
      <c r="B43" s="66" t="s">
        <v>170</v>
      </c>
      <c r="C43" s="66">
        <v>5</v>
      </c>
      <c r="D43" s="72">
        <v>1</v>
      </c>
      <c r="E43" s="82">
        <f t="shared" si="2"/>
        <v>60</v>
      </c>
      <c r="F43" s="79"/>
      <c r="G43" s="83">
        <f t="shared" si="3"/>
        <v>0</v>
      </c>
    </row>
    <row r="44" spans="1:7" x14ac:dyDescent="0.2">
      <c r="A44" s="115" t="s">
        <v>187</v>
      </c>
      <c r="B44" s="66" t="s">
        <v>170</v>
      </c>
      <c r="C44" s="66">
        <v>5</v>
      </c>
      <c r="D44" s="72">
        <v>12</v>
      </c>
      <c r="E44" s="82">
        <f t="shared" si="2"/>
        <v>5</v>
      </c>
      <c r="F44" s="79"/>
      <c r="G44" s="83">
        <f t="shared" si="3"/>
        <v>0</v>
      </c>
    </row>
    <row r="45" spans="1:7" x14ac:dyDescent="0.2">
      <c r="A45" s="115" t="s">
        <v>188</v>
      </c>
      <c r="B45" s="66" t="s">
        <v>170</v>
      </c>
      <c r="C45" s="66">
        <v>15</v>
      </c>
      <c r="D45" s="72">
        <v>1</v>
      </c>
      <c r="E45" s="82">
        <f t="shared" si="2"/>
        <v>180</v>
      </c>
      <c r="F45" s="79"/>
      <c r="G45" s="83">
        <f t="shared" si="3"/>
        <v>0</v>
      </c>
    </row>
    <row r="46" spans="1:7" x14ac:dyDescent="0.2">
      <c r="A46" s="113" t="s">
        <v>189</v>
      </c>
      <c r="B46" s="66" t="s">
        <v>170</v>
      </c>
      <c r="C46" s="66">
        <v>5</v>
      </c>
      <c r="D46" s="72">
        <v>12</v>
      </c>
      <c r="E46" s="82">
        <f t="shared" si="2"/>
        <v>5</v>
      </c>
      <c r="F46" s="79"/>
      <c r="G46" s="83">
        <f t="shared" si="3"/>
        <v>0</v>
      </c>
    </row>
    <row r="47" spans="1:7" x14ac:dyDescent="0.2">
      <c r="A47" s="113" t="s">
        <v>290</v>
      </c>
      <c r="B47" s="66" t="s">
        <v>170</v>
      </c>
      <c r="C47" s="66">
        <v>5</v>
      </c>
      <c r="D47" s="72">
        <v>12</v>
      </c>
      <c r="E47" s="82">
        <f t="shared" si="2"/>
        <v>5</v>
      </c>
      <c r="F47" s="79"/>
      <c r="G47" s="83">
        <f t="shared" si="3"/>
        <v>0</v>
      </c>
    </row>
    <row r="48" spans="1:7" x14ac:dyDescent="0.2">
      <c r="A48" s="113" t="s">
        <v>292</v>
      </c>
      <c r="B48" s="66" t="s">
        <v>170</v>
      </c>
      <c r="C48" s="66">
        <v>5</v>
      </c>
      <c r="D48" s="72">
        <v>1</v>
      </c>
      <c r="E48" s="82">
        <f t="shared" si="2"/>
        <v>60</v>
      </c>
      <c r="F48" s="79"/>
      <c r="G48" s="83">
        <f t="shared" si="3"/>
        <v>0</v>
      </c>
    </row>
    <row r="49" spans="1:8" x14ac:dyDescent="0.2">
      <c r="A49" s="113" t="s">
        <v>291</v>
      </c>
      <c r="B49" s="66" t="s">
        <v>170</v>
      </c>
      <c r="C49" s="66">
        <v>10</v>
      </c>
      <c r="D49" s="72">
        <v>1</v>
      </c>
      <c r="E49" s="82">
        <f t="shared" si="2"/>
        <v>120</v>
      </c>
      <c r="F49" s="79"/>
      <c r="G49" s="83">
        <f t="shared" si="3"/>
        <v>0</v>
      </c>
    </row>
    <row r="50" spans="1:8" x14ac:dyDescent="0.2">
      <c r="A50" s="119" t="s">
        <v>305</v>
      </c>
      <c r="B50" s="66" t="s">
        <v>170</v>
      </c>
      <c r="C50" s="66">
        <v>5</v>
      </c>
      <c r="D50" s="72">
        <v>1</v>
      </c>
      <c r="E50" s="82">
        <f t="shared" si="2"/>
        <v>60</v>
      </c>
      <c r="F50" s="79"/>
      <c r="G50" s="83">
        <f t="shared" si="3"/>
        <v>0</v>
      </c>
    </row>
    <row r="51" spans="1:8" x14ac:dyDescent="0.2">
      <c r="A51" s="119" t="s">
        <v>306</v>
      </c>
      <c r="B51" s="66" t="s">
        <v>170</v>
      </c>
      <c r="C51" s="66">
        <v>5</v>
      </c>
      <c r="D51" s="72">
        <v>1</v>
      </c>
      <c r="E51" s="82">
        <f t="shared" si="2"/>
        <v>60</v>
      </c>
      <c r="F51" s="79"/>
      <c r="G51" s="83">
        <f t="shared" si="3"/>
        <v>0</v>
      </c>
    </row>
    <row r="52" spans="1:8" x14ac:dyDescent="0.2">
      <c r="A52" s="119" t="s">
        <v>307</v>
      </c>
      <c r="B52" s="66" t="s">
        <v>170</v>
      </c>
      <c r="C52" s="66">
        <v>10</v>
      </c>
      <c r="D52" s="72">
        <v>1</v>
      </c>
      <c r="E52" s="82">
        <f t="shared" si="2"/>
        <v>120</v>
      </c>
      <c r="F52" s="79"/>
      <c r="G52" s="83">
        <f t="shared" si="3"/>
        <v>0</v>
      </c>
    </row>
    <row r="53" spans="1:8" x14ac:dyDescent="0.2">
      <c r="A53" s="115" t="s">
        <v>230</v>
      </c>
      <c r="B53" s="66" t="s">
        <v>170</v>
      </c>
      <c r="C53" s="66">
        <v>5</v>
      </c>
      <c r="D53" s="72">
        <v>1</v>
      </c>
      <c r="E53" s="82">
        <f t="shared" si="2"/>
        <v>60</v>
      </c>
      <c r="F53" s="79"/>
      <c r="G53" s="83">
        <f t="shared" si="3"/>
        <v>0</v>
      </c>
    </row>
    <row r="54" spans="1:8" ht="14.65" customHeight="1" x14ac:dyDescent="0.2">
      <c r="A54" s="256" t="s">
        <v>190</v>
      </c>
      <c r="B54" s="256"/>
      <c r="C54" s="256"/>
      <c r="D54" s="256"/>
      <c r="E54" s="256"/>
      <c r="F54" s="256"/>
      <c r="G54" s="84">
        <f>SUM(G34:G53)</f>
        <v>0</v>
      </c>
    </row>
    <row r="55" spans="1:8" ht="14.65" customHeight="1" x14ac:dyDescent="0.2">
      <c r="A55" s="256" t="s">
        <v>191</v>
      </c>
      <c r="B55" s="256"/>
      <c r="C55" s="256"/>
      <c r="D55" s="256"/>
      <c r="E55" s="256"/>
      <c r="F55" s="256"/>
      <c r="G55" s="85">
        <f>G54/12</f>
        <v>0</v>
      </c>
      <c r="H55" s="95"/>
    </row>
    <row r="57" spans="1:8" ht="25.5" x14ac:dyDescent="0.2">
      <c r="A57" s="125" t="s">
        <v>192</v>
      </c>
      <c r="B57" s="123" t="s">
        <v>162</v>
      </c>
      <c r="C57" s="123" t="s">
        <v>181</v>
      </c>
      <c r="D57" s="123" t="s">
        <v>193</v>
      </c>
      <c r="E57" s="123" t="s">
        <v>164</v>
      </c>
      <c r="F57" s="124" t="s">
        <v>165</v>
      </c>
      <c r="G57" s="124" t="s">
        <v>166</v>
      </c>
    </row>
    <row r="58" spans="1:8" x14ac:dyDescent="0.2">
      <c r="A58" s="116" t="s">
        <v>293</v>
      </c>
      <c r="B58" s="70" t="s">
        <v>170</v>
      </c>
      <c r="C58" s="70">
        <v>1</v>
      </c>
      <c r="D58" s="70">
        <v>60</v>
      </c>
      <c r="E58" s="82">
        <f t="shared" ref="E58:E65" si="4">12/D58*C58</f>
        <v>0.2</v>
      </c>
      <c r="F58" s="79"/>
      <c r="G58" s="79">
        <f t="shared" ref="G58:G65" si="5">E58*F58</f>
        <v>0</v>
      </c>
    </row>
    <row r="59" spans="1:8" x14ac:dyDescent="0.2">
      <c r="A59" s="116" t="s">
        <v>209</v>
      </c>
      <c r="B59" s="70" t="s">
        <v>170</v>
      </c>
      <c r="C59" s="70">
        <v>1</v>
      </c>
      <c r="D59" s="70">
        <v>60</v>
      </c>
      <c r="E59" s="82">
        <f t="shared" si="4"/>
        <v>0.2</v>
      </c>
      <c r="F59" s="79"/>
      <c r="G59" s="79">
        <f t="shared" si="5"/>
        <v>0</v>
      </c>
    </row>
    <row r="60" spans="1:8" x14ac:dyDescent="0.2">
      <c r="A60" s="116" t="s">
        <v>210</v>
      </c>
      <c r="B60" s="70" t="s">
        <v>170</v>
      </c>
      <c r="C60" s="70">
        <v>5</v>
      </c>
      <c r="D60" s="70">
        <v>60</v>
      </c>
      <c r="E60" s="82">
        <f t="shared" si="4"/>
        <v>1</v>
      </c>
      <c r="F60" s="79"/>
      <c r="G60" s="79">
        <f t="shared" si="5"/>
        <v>0</v>
      </c>
    </row>
    <row r="61" spans="1:8" x14ac:dyDescent="0.2">
      <c r="A61" s="116" t="s">
        <v>224</v>
      </c>
      <c r="B61" s="70" t="s">
        <v>170</v>
      </c>
      <c r="C61" s="70">
        <v>5</v>
      </c>
      <c r="D61" s="70">
        <v>60</v>
      </c>
      <c r="E61" s="82">
        <f t="shared" si="4"/>
        <v>1</v>
      </c>
      <c r="F61" s="79"/>
      <c r="G61" s="79">
        <f t="shared" si="5"/>
        <v>0</v>
      </c>
    </row>
    <row r="62" spans="1:8" x14ac:dyDescent="0.2">
      <c r="A62" s="116" t="s">
        <v>226</v>
      </c>
      <c r="B62" s="70" t="s">
        <v>227</v>
      </c>
      <c r="C62" s="70">
        <v>5</v>
      </c>
      <c r="D62" s="70">
        <v>60</v>
      </c>
      <c r="E62" s="82">
        <f t="shared" si="4"/>
        <v>1</v>
      </c>
      <c r="F62" s="79"/>
      <c r="G62" s="79">
        <f t="shared" si="5"/>
        <v>0</v>
      </c>
    </row>
    <row r="63" spans="1:8" x14ac:dyDescent="0.2">
      <c r="A63" s="120" t="s">
        <v>276</v>
      </c>
      <c r="B63" s="70" t="s">
        <v>227</v>
      </c>
      <c r="C63" s="70">
        <v>5</v>
      </c>
      <c r="D63" s="70">
        <v>60</v>
      </c>
      <c r="E63" s="82">
        <f t="shared" si="4"/>
        <v>1</v>
      </c>
      <c r="F63" s="79"/>
      <c r="G63" s="79">
        <f t="shared" si="5"/>
        <v>0</v>
      </c>
    </row>
    <row r="64" spans="1:8" x14ac:dyDescent="0.2">
      <c r="A64" s="121" t="s">
        <v>228</v>
      </c>
      <c r="B64" s="70" t="s">
        <v>170</v>
      </c>
      <c r="C64" s="70">
        <v>1</v>
      </c>
      <c r="D64" s="70">
        <v>60</v>
      </c>
      <c r="E64" s="82">
        <f t="shared" si="4"/>
        <v>0.2</v>
      </c>
      <c r="F64" s="79"/>
      <c r="G64" s="79">
        <f t="shared" si="5"/>
        <v>0</v>
      </c>
    </row>
    <row r="65" spans="1:9" x14ac:dyDescent="0.2">
      <c r="A65" s="115" t="s">
        <v>225</v>
      </c>
      <c r="B65" s="66" t="s">
        <v>170</v>
      </c>
      <c r="C65" s="66">
        <v>10</v>
      </c>
      <c r="D65" s="72">
        <v>60</v>
      </c>
      <c r="E65" s="82">
        <f t="shared" si="4"/>
        <v>2</v>
      </c>
      <c r="F65" s="79"/>
      <c r="G65" s="79">
        <f t="shared" si="5"/>
        <v>0</v>
      </c>
    </row>
    <row r="66" spans="1:9" x14ac:dyDescent="0.2">
      <c r="A66" s="256" t="s">
        <v>194</v>
      </c>
      <c r="B66" s="256"/>
      <c r="C66" s="256"/>
      <c r="D66" s="256"/>
      <c r="E66" s="256"/>
      <c r="F66" s="256"/>
      <c r="G66" s="81">
        <f>SUM(G58:G65)</f>
        <v>0</v>
      </c>
    </row>
    <row r="67" spans="1:9" x14ac:dyDescent="0.2">
      <c r="A67" s="256" t="s">
        <v>195</v>
      </c>
      <c r="B67" s="256"/>
      <c r="C67" s="256"/>
      <c r="D67" s="256"/>
      <c r="E67" s="256"/>
      <c r="F67" s="256"/>
      <c r="G67" s="81">
        <f>G66/12</f>
        <v>0</v>
      </c>
      <c r="H67" s="95"/>
      <c r="I67" s="95"/>
    </row>
    <row r="69" spans="1:9" ht="25.5" x14ac:dyDescent="0.2">
      <c r="A69" s="126" t="s">
        <v>196</v>
      </c>
      <c r="B69" s="123" t="s">
        <v>162</v>
      </c>
      <c r="C69" s="123" t="s">
        <v>164</v>
      </c>
      <c r="D69" s="124" t="s">
        <v>165</v>
      </c>
      <c r="E69" s="124" t="s">
        <v>166</v>
      </c>
      <c r="F69" s="63"/>
    </row>
    <row r="70" spans="1:9" x14ac:dyDescent="0.2">
      <c r="A70" s="116" t="s">
        <v>233</v>
      </c>
      <c r="B70" s="70" t="s">
        <v>170</v>
      </c>
      <c r="C70" s="73">
        <v>4</v>
      </c>
      <c r="D70" s="79"/>
      <c r="E70" s="71">
        <f t="shared" ref="E70:E76" si="6">C70*D70</f>
        <v>0</v>
      </c>
      <c r="F70" s="63"/>
    </row>
    <row r="71" spans="1:9" ht="25.5" x14ac:dyDescent="0.2">
      <c r="A71" s="116" t="s">
        <v>234</v>
      </c>
      <c r="B71" s="70" t="s">
        <v>170</v>
      </c>
      <c r="C71" s="73">
        <v>4</v>
      </c>
      <c r="D71" s="79"/>
      <c r="E71" s="71">
        <f t="shared" si="6"/>
        <v>0</v>
      </c>
      <c r="F71" s="63"/>
    </row>
    <row r="72" spans="1:9" ht="25.5" x14ac:dyDescent="0.2">
      <c r="A72" s="116" t="s">
        <v>235</v>
      </c>
      <c r="B72" s="70" t="s">
        <v>170</v>
      </c>
      <c r="C72" s="73">
        <v>2</v>
      </c>
      <c r="D72" s="79"/>
      <c r="E72" s="71">
        <f t="shared" si="6"/>
        <v>0</v>
      </c>
      <c r="F72" s="63"/>
    </row>
    <row r="73" spans="1:9" ht="25.5" x14ac:dyDescent="0.2">
      <c r="A73" s="116" t="s">
        <v>237</v>
      </c>
      <c r="B73" s="70" t="s">
        <v>170</v>
      </c>
      <c r="C73" s="73">
        <v>4</v>
      </c>
      <c r="D73" s="79"/>
      <c r="E73" s="71">
        <f t="shared" si="6"/>
        <v>0</v>
      </c>
      <c r="F73" s="63"/>
    </row>
    <row r="74" spans="1:9" ht="25.5" x14ac:dyDescent="0.2">
      <c r="A74" s="116" t="s">
        <v>238</v>
      </c>
      <c r="B74" s="70" t="s">
        <v>170</v>
      </c>
      <c r="C74" s="73">
        <v>2</v>
      </c>
      <c r="D74" s="79"/>
      <c r="E74" s="71">
        <f t="shared" si="6"/>
        <v>0</v>
      </c>
      <c r="F74" s="63"/>
    </row>
    <row r="75" spans="1:9" ht="25.5" x14ac:dyDescent="0.2">
      <c r="A75" s="116" t="s">
        <v>236</v>
      </c>
      <c r="B75" s="70" t="s">
        <v>197</v>
      </c>
      <c r="C75" s="73">
        <v>4</v>
      </c>
      <c r="D75" s="79"/>
      <c r="E75" s="71">
        <f t="shared" si="6"/>
        <v>0</v>
      </c>
      <c r="F75" s="63"/>
    </row>
    <row r="76" spans="1:9" x14ac:dyDescent="0.2">
      <c r="A76" s="122" t="s">
        <v>278</v>
      </c>
      <c r="B76" s="89" t="s">
        <v>197</v>
      </c>
      <c r="C76" s="93">
        <v>60</v>
      </c>
      <c r="D76" s="90"/>
      <c r="E76" s="91">
        <f t="shared" si="6"/>
        <v>0</v>
      </c>
      <c r="F76" s="63"/>
    </row>
    <row r="77" spans="1:9" x14ac:dyDescent="0.2">
      <c r="A77" s="257" t="s">
        <v>198</v>
      </c>
      <c r="B77" s="257"/>
      <c r="C77" s="257"/>
      <c r="D77" s="257"/>
      <c r="E77" s="92">
        <f>SUM(E70:E76)</f>
        <v>0</v>
      </c>
      <c r="F77" s="63"/>
    </row>
    <row r="78" spans="1:9" x14ac:dyDescent="0.2">
      <c r="A78" s="256" t="s">
        <v>199</v>
      </c>
      <c r="B78" s="256"/>
      <c r="C78" s="256"/>
      <c r="D78" s="256"/>
      <c r="E78" s="85">
        <f>E77/12</f>
        <v>0</v>
      </c>
    </row>
    <row r="80" spans="1:9" ht="38.85" customHeight="1" x14ac:dyDescent="0.2">
      <c r="A80" s="127" t="s">
        <v>200</v>
      </c>
      <c r="B80" s="258" t="s">
        <v>201</v>
      </c>
      <c r="C80" s="258"/>
      <c r="D80" s="258" t="s">
        <v>202</v>
      </c>
      <c r="E80" s="258"/>
      <c r="F80" s="259" t="s">
        <v>203</v>
      </c>
      <c r="G80" s="259"/>
      <c r="H80" s="259"/>
    </row>
    <row r="81" spans="1:8" ht="14.65" customHeight="1" x14ac:dyDescent="0.2">
      <c r="A81" s="86" t="s">
        <v>204</v>
      </c>
      <c r="B81" s="260">
        <f>F22</f>
        <v>0</v>
      </c>
      <c r="C81" s="260">
        <f>SUM(B81:B81)</f>
        <v>0</v>
      </c>
      <c r="D81" s="260">
        <f>B81/12</f>
        <v>0</v>
      </c>
      <c r="E81" s="260"/>
      <c r="F81" s="261">
        <f>D81/H92</f>
        <v>0</v>
      </c>
      <c r="G81" s="261"/>
      <c r="H81" s="261"/>
    </row>
    <row r="82" spans="1:8" x14ac:dyDescent="0.2">
      <c r="A82" s="86" t="s">
        <v>205</v>
      </c>
      <c r="B82" s="260">
        <f>F30</f>
        <v>0</v>
      </c>
      <c r="C82" s="260">
        <f>SUM(B82:B82)</f>
        <v>0</v>
      </c>
      <c r="D82" s="260">
        <f>B82/12</f>
        <v>0</v>
      </c>
      <c r="E82" s="260"/>
      <c r="F82" s="261">
        <f>D82/H92</f>
        <v>0</v>
      </c>
      <c r="G82" s="261"/>
      <c r="H82" s="261"/>
    </row>
    <row r="83" spans="1:8" ht="14.65" customHeight="1" x14ac:dyDescent="0.2">
      <c r="A83" s="86" t="s">
        <v>206</v>
      </c>
      <c r="B83" s="260">
        <f>G54</f>
        <v>0</v>
      </c>
      <c r="C83" s="260">
        <f>SUM(B83:B83)</f>
        <v>0</v>
      </c>
      <c r="D83" s="260">
        <f>B83/12</f>
        <v>0</v>
      </c>
      <c r="E83" s="260"/>
      <c r="F83" s="261">
        <f>D83/H92</f>
        <v>0</v>
      </c>
      <c r="G83" s="261"/>
      <c r="H83" s="261"/>
    </row>
    <row r="84" spans="1:8" x14ac:dyDescent="0.2">
      <c r="A84" s="81" t="s">
        <v>207</v>
      </c>
      <c r="B84" s="271">
        <f>SUM(B81:B83)</f>
        <v>0</v>
      </c>
      <c r="C84" s="271">
        <f>SUM(B84:B84)</f>
        <v>0</v>
      </c>
      <c r="D84" s="271">
        <f>B84/12</f>
        <v>0</v>
      </c>
      <c r="E84" s="271"/>
      <c r="F84" s="272">
        <f>F81+F82+F83</f>
        <v>0</v>
      </c>
      <c r="G84" s="272"/>
      <c r="H84" s="272"/>
    </row>
    <row r="85" spans="1:8" x14ac:dyDescent="0.2">
      <c r="A85" s="273"/>
      <c r="B85" s="273"/>
      <c r="C85" s="273"/>
      <c r="D85" s="273"/>
      <c r="E85" s="273"/>
      <c r="F85" s="261"/>
      <c r="G85" s="261"/>
      <c r="H85" s="261"/>
    </row>
    <row r="86" spans="1:8" x14ac:dyDescent="0.2">
      <c r="A86" s="81" t="s">
        <v>192</v>
      </c>
      <c r="B86" s="271">
        <f>G66</f>
        <v>0</v>
      </c>
      <c r="C86" s="271"/>
      <c r="D86" s="271">
        <f>B86/12</f>
        <v>0</v>
      </c>
      <c r="E86" s="271"/>
      <c r="F86" s="272">
        <f>D86/H92</f>
        <v>0</v>
      </c>
      <c r="G86" s="272"/>
      <c r="H86" s="272"/>
    </row>
    <row r="87" spans="1:8" x14ac:dyDescent="0.2">
      <c r="A87" s="277"/>
      <c r="B87" s="277"/>
      <c r="C87" s="277"/>
      <c r="D87" s="277"/>
      <c r="E87" s="277"/>
      <c r="F87" s="261"/>
      <c r="G87" s="261"/>
      <c r="H87" s="261"/>
    </row>
    <row r="88" spans="1:8" x14ac:dyDescent="0.2">
      <c r="A88" s="81" t="s">
        <v>196</v>
      </c>
      <c r="B88" s="271">
        <f>E77</f>
        <v>0</v>
      </c>
      <c r="C88" s="271"/>
      <c r="D88" s="271">
        <f>B88/12</f>
        <v>0</v>
      </c>
      <c r="E88" s="271"/>
      <c r="F88" s="272">
        <f>D88</f>
        <v>0</v>
      </c>
      <c r="G88" s="272"/>
      <c r="H88" s="272"/>
    </row>
    <row r="89" spans="1:8" x14ac:dyDescent="0.2">
      <c r="A89" s="277"/>
      <c r="B89" s="277"/>
      <c r="C89" s="277"/>
      <c r="D89" s="277"/>
      <c r="E89" s="277"/>
      <c r="F89" s="261"/>
      <c r="G89" s="261"/>
      <c r="H89" s="261"/>
    </row>
    <row r="90" spans="1:8" x14ac:dyDescent="0.2">
      <c r="A90" s="81" t="s">
        <v>208</v>
      </c>
      <c r="B90" s="278">
        <f>B84+B86+B88</f>
        <v>0</v>
      </c>
      <c r="C90" s="278"/>
      <c r="D90" s="278">
        <f>B90/12</f>
        <v>0</v>
      </c>
      <c r="E90" s="278"/>
      <c r="F90" s="279">
        <f>F84+F86+F88</f>
        <v>0</v>
      </c>
      <c r="G90" s="279"/>
      <c r="H90" s="279"/>
    </row>
    <row r="91" spans="1:8" ht="13.5" thickBot="1" x14ac:dyDescent="0.25">
      <c r="A91" s="87"/>
      <c r="B91" s="88"/>
      <c r="C91" s="88"/>
      <c r="D91" s="88"/>
      <c r="E91" s="88"/>
    </row>
    <row r="92" spans="1:8" ht="31.35" customHeight="1" thickBot="1" x14ac:dyDescent="0.25">
      <c r="A92" s="274" t="s">
        <v>282</v>
      </c>
      <c r="B92" s="275"/>
      <c r="C92" s="275"/>
      <c r="D92" s="275"/>
      <c r="E92" s="275"/>
      <c r="F92" s="275"/>
      <c r="G92" s="276"/>
      <c r="H92" s="129">
        <v>5</v>
      </c>
    </row>
    <row r="93" spans="1:8" x14ac:dyDescent="0.2">
      <c r="A93" s="254"/>
      <c r="B93" s="254"/>
      <c r="C93" s="254"/>
      <c r="D93" s="254"/>
      <c r="E93" s="254"/>
      <c r="F93" s="254"/>
      <c r="G93" s="254"/>
    </row>
  </sheetData>
  <sheetProtection formatRows="0" insertColumns="0" insertRows="0" insertHyperlinks="0" deleteColumns="0" deleteRows="0" selectLockedCells="1" sort="0" autoFilter="0" pivotTables="0" selectUnlockedCells="1"/>
  <mergeCells count="50">
    <mergeCell ref="A92:G92"/>
    <mergeCell ref="A87:E87"/>
    <mergeCell ref="F87:H87"/>
    <mergeCell ref="B88:C88"/>
    <mergeCell ref="D88:E88"/>
    <mergeCell ref="F88:H88"/>
    <mergeCell ref="A89:E89"/>
    <mergeCell ref="B90:C90"/>
    <mergeCell ref="D90:E90"/>
    <mergeCell ref="F90:H90"/>
    <mergeCell ref="F82:H82"/>
    <mergeCell ref="B83:C83"/>
    <mergeCell ref="D83:E83"/>
    <mergeCell ref="F83:H83"/>
    <mergeCell ref="F89:H89"/>
    <mergeCell ref="B84:C84"/>
    <mergeCell ref="D84:E84"/>
    <mergeCell ref="F84:H84"/>
    <mergeCell ref="A85:E85"/>
    <mergeCell ref="F85:H85"/>
    <mergeCell ref="B86:C86"/>
    <mergeCell ref="D86:E86"/>
    <mergeCell ref="F86:H86"/>
    <mergeCell ref="A1:H1"/>
    <mergeCell ref="A2:H2"/>
    <mergeCell ref="A22:E22"/>
    <mergeCell ref="A23:E23"/>
    <mergeCell ref="A30:E30"/>
    <mergeCell ref="A6:H6"/>
    <mergeCell ref="F3:H3"/>
    <mergeCell ref="A4:E4"/>
    <mergeCell ref="A3:E3"/>
    <mergeCell ref="F4:H4"/>
    <mergeCell ref="A5:H5"/>
    <mergeCell ref="A93:G93"/>
    <mergeCell ref="A31:E31"/>
    <mergeCell ref="A54:F54"/>
    <mergeCell ref="A55:F55"/>
    <mergeCell ref="A66:F66"/>
    <mergeCell ref="A67:F67"/>
    <mergeCell ref="A77:D77"/>
    <mergeCell ref="A78:D78"/>
    <mergeCell ref="B80:C80"/>
    <mergeCell ref="D80:E80"/>
    <mergeCell ref="F80:H80"/>
    <mergeCell ref="B81:C81"/>
    <mergeCell ref="D81:E81"/>
    <mergeCell ref="F81:H81"/>
    <mergeCell ref="B82:C82"/>
    <mergeCell ref="D82:E82"/>
  </mergeCells>
  <pageMargins left="0.78749999999999998" right="0.78749999999999998" top="1.0527777777777778" bottom="1.0527777777777778" header="0.78749999999999998" footer="0.78749999999999998"/>
  <pageSetup paperSize="9" scale="67" firstPageNumber="0" orientation="portrait" r:id="rId1"/>
  <headerFooter alignWithMargins="0">
    <oddHeader>&amp;C&amp;"Times New Roman,Normal"&amp;12&amp;A</oddHeader>
    <oddFooter>&amp;C&amp;"Times New Roman,Normal"&amp;12Página 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Real BCCPA-IN 5-CV - 40%</vt:lpstr>
      <vt:lpstr>RESUMO</vt:lpstr>
      <vt:lpstr>INSUMOS</vt:lpstr>
      <vt:lpstr>INSUMOS!Area_de_impressao</vt:lpstr>
      <vt:lpstr>'Real BCCPA-IN 5-CV - 40%'!Area_de_impressao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Renan Conceicao Goulart</cp:lastModifiedBy>
  <cp:lastPrinted>2019-06-12T17:39:08Z</cp:lastPrinted>
  <dcterms:created xsi:type="dcterms:W3CDTF">2018-02-21T17:13:10Z</dcterms:created>
  <dcterms:modified xsi:type="dcterms:W3CDTF">2019-06-27T12:57:10Z</dcterms:modified>
</cp:coreProperties>
</file>